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Carpeta del equipo arquitectos MDB\13 ANEP\MANTENIMIENTO 2022\1- ARMADO DE RECAUDOS\LICEO 2\CND LICEO 2\"/>
    </mc:Choice>
  </mc:AlternateContent>
  <xr:revisionPtr revIDLastSave="0" documentId="13_ncr:1_{331588E0-8720-4667-A373-90EF6759C258}" xr6:coauthVersionLast="47" xr6:coauthVersionMax="47" xr10:uidLastSave="{00000000-0000-0000-0000-000000000000}"/>
  <bookViews>
    <workbookView xWindow="-118" yWindow="-118" windowWidth="25370" windowHeight="13929" tabRatio="585" xr2:uid="{00000000-000D-0000-FFFF-FFFF00000000}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generico'!$B$2:$G$89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8" i="43" l="1"/>
  <c r="E39" i="43"/>
  <c r="G30" i="43"/>
  <c r="G29" i="43"/>
  <c r="E43" i="43"/>
  <c r="E56" i="43"/>
  <c r="E24" i="43"/>
  <c r="G24" i="43" s="1"/>
  <c r="F17" i="43"/>
  <c r="G33" i="43"/>
  <c r="E28" i="43"/>
  <c r="G62" i="43"/>
  <c r="G61" i="43"/>
  <c r="D85" i="43"/>
  <c r="G25" i="43" l="1"/>
  <c r="G67" i="43" l="1"/>
  <c r="G66" i="43"/>
  <c r="G65" i="43"/>
  <c r="G64" i="43"/>
  <c r="G13" i="43"/>
  <c r="G12" i="43"/>
  <c r="H63" i="43" l="1"/>
  <c r="G59" i="43" l="1"/>
  <c r="G56" i="43"/>
  <c r="G55" i="43"/>
  <c r="G57" i="43"/>
  <c r="G52" i="43"/>
  <c r="G51" i="43"/>
  <c r="G50" i="43"/>
  <c r="G48" i="43"/>
  <c r="G47" i="43"/>
  <c r="G46" i="43"/>
  <c r="G45" i="43"/>
  <c r="G44" i="43"/>
  <c r="G43" i="43"/>
  <c r="G42" i="43"/>
  <c r="G41" i="43"/>
  <c r="G40" i="43"/>
  <c r="G39" i="43"/>
  <c r="G38" i="43"/>
  <c r="G37" i="43"/>
  <c r="G34" i="43"/>
  <c r="H58" i="43" l="1"/>
  <c r="G54" i="43"/>
  <c r="H53" i="43" s="1"/>
  <c r="G36" i="43"/>
  <c r="G49" i="43"/>
  <c r="G32" i="43"/>
  <c r="G31" i="43" s="1"/>
  <c r="G28" i="43"/>
  <c r="G27" i="43" s="1"/>
  <c r="G23" i="43"/>
  <c r="G21" i="43"/>
  <c r="G20" i="43"/>
  <c r="G17" i="43"/>
  <c r="G18" i="43"/>
  <c r="G16" i="43"/>
  <c r="G11" i="43"/>
  <c r="G14" i="43"/>
  <c r="H35" i="43" l="1"/>
  <c r="H22" i="43"/>
  <c r="H26" i="43"/>
  <c r="G19" i="43"/>
  <c r="G15" i="43"/>
  <c r="G10" i="43"/>
  <c r="H9" i="43" l="1"/>
  <c r="H68" i="43" l="1"/>
  <c r="D71" i="43" l="1"/>
  <c r="D72" i="43" l="1"/>
  <c r="D73" i="43" s="1"/>
  <c r="D75" i="43"/>
  <c r="D76" i="43" l="1"/>
  <c r="D77" i="43" s="1"/>
  <c r="D79" i="43" s="1"/>
  <c r="D82" i="43"/>
  <c r="D86" i="43" s="1"/>
  <c r="D83" i="43" l="1"/>
  <c r="D87" i="43"/>
  <c r="D89" i="43" s="1"/>
</calcChain>
</file>

<file path=xl/sharedStrings.xml><?xml version="1.0" encoding="utf-8"?>
<sst xmlns="http://schemas.openxmlformats.org/spreadsheetml/2006/main" count="198" uniqueCount="163">
  <si>
    <t>ml</t>
  </si>
  <si>
    <t>m2</t>
  </si>
  <si>
    <t>m3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</si>
  <si>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</si>
  <si>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</si>
  <si>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</si>
  <si>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</si>
  <si>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</si>
  <si>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</si>
  <si>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</si>
  <si>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</si>
  <si>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</si>
  <si>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</si>
  <si>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</si>
  <si>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</si>
  <si>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</si>
  <si>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</si>
  <si>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</si>
  <si>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</si>
  <si>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</si>
  <si>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</si>
  <si>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</si>
  <si>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</si>
  <si>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</si>
  <si>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</si>
  <si>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</si>
  <si>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</si>
  <si>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</si>
  <si>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</si>
  <si>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</si>
  <si>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INSTALACION ELECTRICA</t>
  </si>
  <si>
    <t>1.1</t>
  </si>
  <si>
    <t>1.2</t>
  </si>
  <si>
    <t>1.3</t>
  </si>
  <si>
    <t>Limpieza de azotea</t>
  </si>
  <si>
    <t>gl</t>
  </si>
  <si>
    <t>MATRIZ DE OFERTA</t>
  </si>
  <si>
    <t>VARIOS</t>
  </si>
  <si>
    <t>Servicio provisorio de OSE</t>
  </si>
  <si>
    <t>1.2.1</t>
  </si>
  <si>
    <t>1.2.2</t>
  </si>
  <si>
    <t>1.3.1</t>
  </si>
  <si>
    <t>1.3.2</t>
  </si>
  <si>
    <t>Andamios</t>
  </si>
  <si>
    <t>1.2.8</t>
  </si>
  <si>
    <t>Contenedor baños</t>
  </si>
  <si>
    <t xml:space="preserve">DEMOLICIONES </t>
  </si>
  <si>
    <t>PREPARACION DEL TERRENO</t>
  </si>
  <si>
    <t>Pavimentos Exteriores</t>
  </si>
  <si>
    <t>Rellenos y pendientes</t>
  </si>
  <si>
    <t>Protecciones y terminaciones</t>
  </si>
  <si>
    <t>Cierre de gargantas en pretiles</t>
  </si>
  <si>
    <t>Ductos y chimeneas</t>
  </si>
  <si>
    <t>Embudos en bajadas de pluviales</t>
  </si>
  <si>
    <t>Prueba de estanqueidad de azoteas</t>
  </si>
  <si>
    <t>1,,1,3</t>
  </si>
  <si>
    <t>CONSTRUCCIONES PROVISORIAS</t>
  </si>
  <si>
    <t>INSTALACIONES PROVISORIAS</t>
  </si>
  <si>
    <t>PRECIO UNITARIO ($)</t>
  </si>
  <si>
    <t>TOTAL MONTO IMPONIBLE (G+H)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</si>
  <si>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</si>
  <si>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Membrana asfaltica 4 mm con dos almas centrales polietileno alta densidad, terminacion aluminio gofrado.</t>
  </si>
  <si>
    <t>Cañeria de desague pluvial PVC 110</t>
  </si>
  <si>
    <t>10,1,5</t>
  </si>
  <si>
    <t>10,1,6</t>
  </si>
  <si>
    <t xml:space="preserve">Cateos </t>
  </si>
  <si>
    <t>1.00</t>
  </si>
  <si>
    <t>Retiro de escombros</t>
  </si>
  <si>
    <t xml:space="preserve">Vallado  </t>
  </si>
  <si>
    <t>IMPLANTACION EN OBRA</t>
  </si>
  <si>
    <t>1,1,6</t>
  </si>
  <si>
    <t>ESTRUCTURAS</t>
  </si>
  <si>
    <t>VIGAS  ESTRUCTURALES</t>
  </si>
  <si>
    <t>m</t>
  </si>
  <si>
    <t>ESPACIOS EXTERIORES</t>
  </si>
  <si>
    <t>Vigas de hormigon armado . Indice 100/200</t>
  </si>
  <si>
    <t xml:space="preserve">AREAS  CUBIERTAS EXTERIORES ( galerías) </t>
  </si>
  <si>
    <t>PRECIO TOTAL RUBRO ($)</t>
  </si>
  <si>
    <t>OBRA PREVISTA</t>
  </si>
  <si>
    <t>4.00</t>
  </si>
  <si>
    <t>5.00</t>
  </si>
  <si>
    <t>5.4</t>
  </si>
  <si>
    <t>5,4,1</t>
  </si>
  <si>
    <t>PRECIO TOTAL SUBRUBRO ($)</t>
  </si>
  <si>
    <t>10.00</t>
  </si>
  <si>
    <t>10.1</t>
  </si>
  <si>
    <t>9.3</t>
  </si>
  <si>
    <t xml:space="preserve">PAVIMENTOS </t>
  </si>
  <si>
    <t>9.3.2</t>
  </si>
  <si>
    <t>9,3,2,8</t>
  </si>
  <si>
    <t>REPARACION DE CUBIERTAS  EXISTENTES</t>
  </si>
  <si>
    <t>Imprimación- emulsion asfáltica 1,5 k/m2</t>
  </si>
  <si>
    <t>Canalones de desagüe</t>
  </si>
  <si>
    <t>CUBIERTAS PESADAS</t>
  </si>
  <si>
    <t>Membrana terminación geotextil</t>
  </si>
  <si>
    <t>Globos en bajadas pluviales</t>
  </si>
  <si>
    <t>TERMINACION DE CUBIERTAS</t>
  </si>
  <si>
    <t>10.3</t>
  </si>
  <si>
    <t>10,1,7</t>
  </si>
  <si>
    <t>10,1,8</t>
  </si>
  <si>
    <t>10,1,11</t>
  </si>
  <si>
    <t>10,1,12</t>
  </si>
  <si>
    <t>10,1,13</t>
  </si>
  <si>
    <t>10,1,14</t>
  </si>
  <si>
    <t>10,1,15</t>
  </si>
  <si>
    <t>10,1,16</t>
  </si>
  <si>
    <t>10,1,17</t>
  </si>
  <si>
    <t>10,1,19</t>
  </si>
  <si>
    <t>10,3,1</t>
  </si>
  <si>
    <t>10,3,2</t>
  </si>
  <si>
    <t>10,3,3</t>
  </si>
  <si>
    <t>18.00</t>
  </si>
  <si>
    <t>18.1</t>
  </si>
  <si>
    <t>RED DE DESAGÜES</t>
  </si>
  <si>
    <t>18,1,3</t>
  </si>
  <si>
    <t>18,1,13</t>
  </si>
  <si>
    <t>18,1,15</t>
  </si>
  <si>
    <t>21.00</t>
  </si>
  <si>
    <t>Limpieza de desagües pluviales</t>
  </si>
  <si>
    <t>Retiro de impermeabilizacion existente</t>
  </si>
  <si>
    <t>Técnico Prevencionista</t>
  </si>
  <si>
    <t>Plan de seguridad firmado por Técnico Prevencionista</t>
  </si>
  <si>
    <t>1,1,8</t>
  </si>
  <si>
    <t xml:space="preserve">Fletes de implantación </t>
  </si>
  <si>
    <t>1,1,9</t>
  </si>
  <si>
    <t>Fletes retiro de obra</t>
  </si>
  <si>
    <t>Fletes durante ejecución de obra</t>
  </si>
  <si>
    <t>Limpieza final de obra</t>
  </si>
  <si>
    <t>26.00</t>
  </si>
  <si>
    <t>15% DE OBRA IMPREVISTA  (10% en Obra Nueva)</t>
  </si>
  <si>
    <t>M</t>
  </si>
  <si>
    <t>SUBTOTAL + IVA (C+F)</t>
  </si>
  <si>
    <t xml:space="preserve">Area de intervención </t>
  </si>
  <si>
    <t xml:space="preserve">Area construida </t>
  </si>
  <si>
    <t>Area construida</t>
  </si>
  <si>
    <t>RUBRO VARIOS</t>
  </si>
  <si>
    <t>MONTO TOTAL OFERTADO (C+F+L)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</si>
  <si>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</si>
  <si>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</si>
  <si>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</si>
  <si>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</si>
  <si>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</si>
  <si>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</si>
  <si>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>LEYES SOCIALES (66,76% de G)</t>
  </si>
  <si>
    <t>LEYES SOCIALES (66,76% de H)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</si>
  <si>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</si>
  <si>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1040m2,</t>
  </si>
  <si>
    <t>Picado de contrapisos y pavimentos exteriores (arena y portland)</t>
  </si>
  <si>
    <t>Retiro de instalaciones luminarias</t>
  </si>
  <si>
    <t>L1</t>
  </si>
  <si>
    <t>L2</t>
  </si>
  <si>
    <t xml:space="preserve">Luminaria tipo L1 y L2  (Incluye suministro e instalación) </t>
  </si>
  <si>
    <t>9,3,2,9</t>
  </si>
  <si>
    <t>Baldosa calcarea de vereda</t>
  </si>
  <si>
    <t>Canalizaciones aparentes (se agregan en daysa algunas exteriores para agregar luminarias)</t>
  </si>
  <si>
    <r>
      <t xml:space="preserve">Cartel de obra dimensiones 1 m  x 2 m  </t>
    </r>
    <r>
      <rPr>
        <sz val="12"/>
        <color rgb="FFFF0000"/>
        <rFont val="Arial"/>
        <family val="2"/>
      </rPr>
      <t xml:space="preserve">lona con bastidor </t>
    </r>
  </si>
  <si>
    <t xml:space="preserve">Columna de bajadas de pluviales en HF - ajuste existente </t>
  </si>
  <si>
    <t xml:space="preserve">CI 60x60 - ajuste y tapa alto transito nueva </t>
  </si>
  <si>
    <t>Anclaje a losa existente</t>
  </si>
  <si>
    <t>Sellado de junta con roundex  sikaflex</t>
  </si>
  <si>
    <t xml:space="preserve">Contrapiso de hormigón 8cm </t>
  </si>
  <si>
    <t xml:space="preserve">Juntas de trabajo, colcoación de pieza de chapa </t>
  </si>
  <si>
    <r>
      <rPr>
        <b/>
        <sz val="18"/>
        <color theme="0"/>
        <rFont val="Arial"/>
        <family val="2"/>
      </rPr>
      <t xml:space="preserve">LICEO Nº 2 - DURAZNO                     </t>
    </r>
    <r>
      <rPr>
        <b/>
        <sz val="14"/>
        <color theme="0"/>
        <rFont val="Arial"/>
        <family val="2"/>
      </rPr>
      <t xml:space="preserve">                </t>
    </r>
    <r>
      <rPr>
        <b/>
        <sz val="14"/>
        <rFont val="Arial"/>
        <family val="2"/>
      </rPr>
      <t xml:space="preserve">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</si>
</sst>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3" formatCode="_-* #,##0.00_-;\-* #,##0.00_-;_-* &quot;-&quot;??_-;_-@_-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(* #,##0_);_(* \(#,##0\);_(* &quot;-&quot;_);_(@_)"/>
    <numFmt numFmtId="167" formatCode="_(&quot;$U&quot;\ * #,##0.00_);_(&quot;$U&quot;\ * \(#,##0.00\);_(&quot;$U&quot;\ * &quot;-&quot;??_);_(@_)"/>
    <numFmt numFmtId="168" formatCode="_(* #,##0.00_);_(* \(#,##0.00\);_(* &quot;-&quot;??_);_(@_)"/>
    <numFmt numFmtId="169" formatCode="_ * #,##0_ ;_ * \-#,##0_ ;_ * &quot;-&quot;_ ;_ @_ "/>
    <numFmt numFmtId="170" formatCode="_ * #,##0.00_ ;_ * \-#,##0.00_ ;_ * &quot;-&quot;??_ ;_ @_ "/>
    <numFmt numFmtId="171" formatCode="_(* #,##0_);_(* \(#,##0\);_(* &quot;-&quot;??_);_(@_)"/>
    <numFmt numFmtId="172" formatCode="[$$-2C0A]\ #,##0.00"/>
    <numFmt numFmtId="173" formatCode="[$$-2C0A]\ #,##0.000"/>
    <numFmt numFmtId="174" formatCode="_-* #,##0.00\ _€_-;\-* #,##0.00\ _€_-;_-* &quot;-&quot;??\ _€_-;_-@_-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€_-;\-* #,##0\ _€_-;_-* &quot;-&quot;\ _€_-;_-@_-"/>
    <numFmt numFmtId="187" formatCode="_-* #,##0\ _P_t_s_-;\-* #,##0\ _P_t_s_-;_-* &quot;-&quot;\ _P_t_s_-;_-@_-"/>
    <numFmt numFmtId="188" formatCode="_ * #,##0_ ;_ * \-#,##0_ ;_ * &quot;-&quot;??_ ;_ @_ "/>
    <numFmt numFmtId="189" formatCode="_-* #,##0.00\ _p_t_a_-;\-* #,##0.00\ _p_t_a_-;_-* &quot;-&quot;??\ _p_t_a_-;_-@_-"/>
    <numFmt numFmtId="190" formatCode="&quot;$&quot;\ #,##0.00_);\(&quot;$&quot;\ #,##0.00\)"/>
    <numFmt numFmtId="191" formatCode="#,##0.0"/>
    <numFmt numFmtId="192" formatCode="#,##0.00&quot; &quot;"/>
    <numFmt numFmtId="193" formatCode="#,##0.000"/>
    <numFmt numFmtId="194" formatCode="#,##0\ &quot;U$S/mes&quot;"/>
    <numFmt numFmtId="195" formatCode="_-* #,##0\ _p_t_a_-;\-* #,##0\ _p_t_a_-;_-* &quot;-&quot;??\ _p_t_a_-;_-@_-"/>
    <numFmt numFmtId="196" formatCode="_-* #,##0.00\ _P_t_s_-;\-* #,##0.00\ _P_t_s_-;_-* &quot;-&quot;??\ _P_t_s_-;_-@_-"/>
    <numFmt numFmtId="197" formatCode="0.0"/>
    <numFmt numFmtId="198" formatCode="&quot;$&quot;\ #,##0_);[Red]\(&quot;$&quot;\ #,##0\)"/>
    <numFmt numFmtId="199" formatCode="&quot;$&quot;#,##0.00;\-&quot;$&quot;#,##0.00"/>
    <numFmt numFmtId="200" formatCode="#,##0.00\ &quot;$&quot;\ "/>
    <numFmt numFmtId="201" formatCode="_ &quot;$U&quot;\ * #,##0_ ;_ &quot;$U&quot;\ * \-#,##0_ ;_ &quot;$U&quot;\ * &quot;-&quot;_ ;_ @_ "/>
    <numFmt numFmtId="202" formatCode="#,##0\ \ "/>
    <numFmt numFmtId="203" formatCode="0_)"/>
    <numFmt numFmtId="204" formatCode="&quot;$&quot;\ #,##0.0000000000_);\(&quot;$&quot;\ #,##0.0000000000\)"/>
    <numFmt numFmtId="205" formatCode="_-* #,##0\ _P_t_s_-;\-* #,##0\ _P_t_s_-;_-* &quot;-&quot;??\ _P_t_s_-;_-@_-"/>
    <numFmt numFmtId="206" formatCode="0.000%"/>
    <numFmt numFmtId="207" formatCode="0.0%"/>
    <numFmt numFmtId="208" formatCode="&quot;el 1% de la obra vial es &quot;#,##0"/>
    <numFmt numFmtId="209" formatCode="0.0000%"/>
    <numFmt numFmtId="210" formatCode="_-* #,##0\ &quot;Pts&quot;_-;\-* #,##0\ &quot;Pts&quot;_-;_-* &quot;-&quot;\ &quot;Pts&quot;_-;_-@_-"/>
    <numFmt numFmtId="211" formatCode="_-* #,##0.00\ _P_t_s_-;\-* #,##0.00\ _P_t_s_-;_-* &quot;-&quot;\ _P_t_s_-;_-@_-"/>
    <numFmt numFmtId="212" formatCode="_ &quot;$U&quot;\ * #,##0.00_ ;_ &quot;$U&quot;\ * \-#,##0.00_ ;_ &quot;$U&quot;\ * &quot;-&quot;??_ ;_ @_ "/>
    <numFmt numFmtId="213" formatCode="_ * #,##0.0000_ ;_ * \-#,##0.0000_ ;_ * &quot;-&quot;????_ ;_ @_ "/>
    <numFmt numFmtId="214" formatCode="_(&quot;$&quot;\ * #,##0.00_);_(&quot;$&quot;\ * \(#,##0.00\);_(&quot;$&quot;\ * &quot;-&quot;??_);_(@_)"/>
    <numFmt numFmtId="215" formatCode="_-* #,##0.00\ &quot;€&quot;_-;\-* #,##0.00\ &quot;€&quot;_-;_-* &quot;-&quot;??\ &quot;€&quot;_-;_-@_-"/>
    <numFmt numFmtId="216" formatCode="[$USD]\ #,##0.00\ ;[$USD]&quot; (&quot;#,##0.00\);[$USD]&quot; -&quot;#\ ;@\ "/>
    <numFmt numFmtId="217" formatCode="&quot;$U&quot;\ #,##0"/>
    <numFmt numFmtId="218" formatCode="%#.00"/>
    <numFmt numFmtId="219" formatCode="&quot;$&quot;#.00"/>
    <numFmt numFmtId="220" formatCode="\$#,##0;&quot;-$&quot;#,##0"/>
    <numFmt numFmtId="221" formatCode="[$$-409]#,##0.00"/>
    <numFmt numFmtId="222" formatCode="0.0000_)"/>
    <numFmt numFmtId="223" formatCode="&quot;$U&quot;\ #,##0;[Red]&quot;$U&quot;\ \-#,##0"/>
    <numFmt numFmtId="224" formatCode="#,##0\ &quot;pta&quot;;[Red]\-#,##0\ &quot;pta&quot;"/>
    <numFmt numFmtId="225" formatCode="_-* #,##0\ &quot;pta&quot;_-;\-* #,##0\ &quot;pta&quot;_-;_-* &quot;-&quot;\ &quot;pta&quot;_-;_-@_-"/>
    <numFmt numFmtId="226" formatCode="&quot;$&quot;\ #,##0_);\(&quot;$&quot;\ #,##0\)"/>
    <numFmt numFmtId="227" formatCode="_(&quot;$&quot;\ * #,##0_);_(&quot;$&quot;\ * \(#,##0\);_(&quot;$&quot;\ * &quot;-&quot;_);_(@_)"/>
    <numFmt numFmtId="228" formatCode="#,##0\ &quot;$U&quot;"/>
    <numFmt numFmtId="229" formatCode="_([$USD]\ * #,##0.00_);_([$USD]\ * \(#,##0.00\);_([$USD]\ * &quot;-&quot;??_);_(@_)"/>
    <numFmt numFmtId="230" formatCode="_([$USD]\ * #,##0.00_);_([$USD]\ * \(#,##0.00\);_([$USD]\ * \-??_);_(@_)"/>
    <numFmt numFmtId="231" formatCode="[$$-2C0A]#,##0.00;[Red]&quot;(&quot;[$$-2C0A]#,##0.00&quot;)&quot;"/>
    <numFmt numFmtId="232" formatCode="&quot;$U&quot;\ #,##0.00"/>
  </numFmts>
  <fonts count="12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  <font>
      <sz val="8"/>
      <name val="Arial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2">
    <xf numFmtId="172" fontId="0" fillId="0" borderId="0"/>
    <xf numFmtId="0" fontId="2" fillId="0" borderId="0"/>
    <xf numFmtId="168" fontId="6" fillId="0" borderId="0" applyFont="0" applyFill="0" applyBorder="0" applyAlignment="0" applyProtection="0"/>
    <xf numFmtId="172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5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3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0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1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0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0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0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3" fontId="21" fillId="9" borderId="0" applyNumberFormat="0" applyBorder="0" applyAlignment="0" applyProtection="0"/>
    <xf numFmtId="173" fontId="21" fillId="9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3" fillId="2" borderId="0" applyNumberFormat="0" applyBorder="0" applyAlignment="0" applyProtection="0"/>
    <xf numFmtId="173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0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0" fontId="30" fillId="20" borderId="8" applyNumberFormat="0" applyAlignment="0" applyProtection="0"/>
    <xf numFmtId="174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2" fontId="33" fillId="0" borderId="0">
      <protection locked="0"/>
    </xf>
    <xf numFmtId="173" fontId="33" fillId="0" borderId="0">
      <protection locked="0"/>
    </xf>
    <xf numFmtId="173" fontId="33" fillId="0" borderId="0">
      <protection locked="0"/>
    </xf>
    <xf numFmtId="172" fontId="6" fillId="0" borderId="0"/>
    <xf numFmtId="173" fontId="6" fillId="0" borderId="0"/>
    <xf numFmtId="173" fontId="6" fillId="0" borderId="0"/>
    <xf numFmtId="0" fontId="34" fillId="9" borderId="0" applyNumberFormat="0" applyBorder="0" applyAlignment="0" applyProtection="0"/>
    <xf numFmtId="172" fontId="35" fillId="0" borderId="0">
      <protection locked="0"/>
    </xf>
    <xf numFmtId="0" fontId="35" fillId="0" borderId="0">
      <protection locked="0"/>
    </xf>
    <xf numFmtId="173" fontId="35" fillId="0" borderId="0">
      <protection locked="0"/>
    </xf>
    <xf numFmtId="172" fontId="35" fillId="0" borderId="0">
      <protection locked="0"/>
    </xf>
    <xf numFmtId="0" fontId="35" fillId="0" borderId="0">
      <protection locked="0"/>
    </xf>
    <xf numFmtId="173" fontId="35" fillId="0" borderId="0">
      <protection locked="0"/>
    </xf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172" fontId="38" fillId="36" borderId="0" applyNumberFormat="0" applyBorder="0" applyAlignment="0" applyProtection="0"/>
    <xf numFmtId="0" fontId="38" fillId="36" borderId="0" applyNumberFormat="0" applyBorder="0" applyAlignment="0" applyProtection="0"/>
    <xf numFmtId="173" fontId="38" fillId="36" borderId="0" applyNumberFormat="0" applyBorder="0" applyAlignment="0" applyProtection="0"/>
    <xf numFmtId="172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8" borderId="0" applyNumberFormat="0" applyBorder="0" applyAlignment="0" applyProtection="0"/>
    <xf numFmtId="0" fontId="39" fillId="38" borderId="0" applyNumberFormat="0" applyBorder="0" applyAlignment="0" applyProtection="0"/>
    <xf numFmtId="173" fontId="39" fillId="38" borderId="0" applyNumberFormat="0" applyBorder="0" applyAlignment="0" applyProtection="0"/>
    <xf numFmtId="172" fontId="40" fillId="39" borderId="0" applyNumberFormat="0" applyBorder="0" applyAlignment="0" applyProtection="0"/>
    <xf numFmtId="0" fontId="40" fillId="39" borderId="0" applyNumberFormat="0" applyBorder="0" applyAlignment="0" applyProtection="0"/>
    <xf numFmtId="173" fontId="40" fillId="3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42" borderId="0" applyNumberFormat="0" applyBorder="0" applyAlignment="0" applyProtection="0"/>
    <xf numFmtId="0" fontId="39" fillId="42" borderId="0" applyNumberFormat="0" applyBorder="0" applyAlignment="0" applyProtection="0"/>
    <xf numFmtId="173" fontId="39" fillId="42" borderId="0" applyNumberFormat="0" applyBorder="0" applyAlignment="0" applyProtection="0"/>
    <xf numFmtId="172" fontId="40" fillId="33" borderId="0" applyNumberFormat="0" applyBorder="0" applyAlignment="0" applyProtection="0"/>
    <xf numFmtId="0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30" borderId="0" applyNumberFormat="0" applyBorder="0" applyAlignment="0" applyProtection="0"/>
    <xf numFmtId="0" fontId="39" fillId="30" borderId="0" applyNumberFormat="0" applyBorder="0" applyAlignment="0" applyProtection="0"/>
    <xf numFmtId="173" fontId="39" fillId="30" borderId="0" applyNumberFormat="0" applyBorder="0" applyAlignment="0" applyProtection="0"/>
    <xf numFmtId="172" fontId="40" fillId="42" borderId="0" applyNumberFormat="0" applyBorder="0" applyAlignment="0" applyProtection="0"/>
    <xf numFmtId="0" fontId="40" fillId="42" borderId="0" applyNumberFormat="0" applyBorder="0" applyAlignment="0" applyProtection="0"/>
    <xf numFmtId="173" fontId="40" fillId="42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8" borderId="0" applyNumberFormat="0" applyBorder="0" applyAlignment="0" applyProtection="0"/>
    <xf numFmtId="0" fontId="39" fillId="38" borderId="0" applyNumberFormat="0" applyBorder="0" applyAlignment="0" applyProtection="0"/>
    <xf numFmtId="173" fontId="39" fillId="38" borderId="0" applyNumberFormat="0" applyBorder="0" applyAlignment="0" applyProtection="0"/>
    <xf numFmtId="172" fontId="40" fillId="33" borderId="0" applyNumberFormat="0" applyBorder="0" applyAlignment="0" applyProtection="0"/>
    <xf numFmtId="0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40" fillId="39" borderId="0" applyNumberFormat="0" applyBorder="0" applyAlignment="0" applyProtection="0"/>
    <xf numFmtId="0" fontId="40" fillId="39" borderId="0" applyNumberFormat="0" applyBorder="0" applyAlignment="0" applyProtection="0"/>
    <xf numFmtId="173" fontId="40" fillId="39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42" borderId="0" applyNumberFormat="0" applyBorder="0" applyAlignment="0" applyProtection="0"/>
    <xf numFmtId="0" fontId="39" fillId="42" borderId="0" applyNumberFormat="0" applyBorder="0" applyAlignment="0" applyProtection="0"/>
    <xf numFmtId="173" fontId="39" fillId="42" borderId="0" applyNumberFormat="0" applyBorder="0" applyAlignment="0" applyProtection="0"/>
    <xf numFmtId="172" fontId="40" fillId="42" borderId="0" applyNumberFormat="0" applyBorder="0" applyAlignment="0" applyProtection="0"/>
    <xf numFmtId="0" fontId="40" fillId="42" borderId="0" applyNumberFormat="0" applyBorder="0" applyAlignment="0" applyProtection="0"/>
    <xf numFmtId="173" fontId="40" fillId="42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2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47" fillId="0" borderId="0">
      <protection locked="0"/>
    </xf>
    <xf numFmtId="0" fontId="47" fillId="0" borderId="0">
      <protection locked="0"/>
    </xf>
    <xf numFmtId="173" fontId="47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47" fillId="0" borderId="0">
      <protection locked="0"/>
    </xf>
    <xf numFmtId="0" fontId="47" fillId="0" borderId="0">
      <protection locked="0"/>
    </xf>
    <xf numFmtId="173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0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0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0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4" fillId="20" borderId="5" applyNumberFormat="0" applyAlignment="0" applyProtection="0"/>
    <xf numFmtId="172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4" fillId="3" borderId="0" applyNumberFormat="0" applyBorder="0" applyAlignment="0" applyProtection="0"/>
    <xf numFmtId="173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0" fontId="16" fillId="8" borderId="0" applyNumberFormat="0" applyBorder="0" applyAlignment="0" applyProtection="0"/>
    <xf numFmtId="173" fontId="16" fillId="8" borderId="0" applyNumberFormat="0" applyBorder="0" applyAlignment="0" applyProtection="0"/>
    <xf numFmtId="173" fontId="16" fillId="8" borderId="0" applyNumberFormat="0" applyBorder="0" applyAlignment="0" applyProtection="0"/>
    <xf numFmtId="0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66" fontId="6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82" fontId="59" fillId="0" borderId="0"/>
    <xf numFmtId="16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6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68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62" fillId="0" borderId="0" applyFont="0" applyFill="0" applyBorder="0" applyAlignment="0" applyProtection="0"/>
    <xf numFmtId="201" fontId="60" fillId="0" borderId="0" applyFont="0" applyFill="0" applyBorder="0" applyAlignment="0" applyProtection="0"/>
    <xf numFmtId="201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6" fillId="0" borderId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1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4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06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6" fontId="6" fillId="0" borderId="0" applyFill="0" applyBorder="0" applyAlignment="0" applyProtection="0"/>
    <xf numFmtId="168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208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07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3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214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5" fontId="8" fillId="0" borderId="0" applyFont="0" applyFill="0" applyBorder="0" applyAlignment="0" applyProtection="0"/>
    <xf numFmtId="216" fontId="6" fillId="0" borderId="0"/>
    <xf numFmtId="217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7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21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14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7" fontId="60" fillId="0" borderId="0" applyFont="0" applyFill="0" applyBorder="0" applyAlignment="0" applyProtection="0"/>
    <xf numFmtId="219" fontId="33" fillId="0" borderId="0">
      <protection locked="0"/>
    </xf>
    <xf numFmtId="219" fontId="33" fillId="0" borderId="0">
      <protection locked="0"/>
    </xf>
    <xf numFmtId="220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3" fontId="69" fillId="19" borderId="0" applyNumberFormat="0" applyBorder="0" applyAlignment="0" applyProtection="0"/>
    <xf numFmtId="173" fontId="69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5" fillId="4" borderId="0" applyNumberFormat="0" applyBorder="0" applyAlignment="0" applyProtection="0"/>
    <xf numFmtId="173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2" fontId="45" fillId="0" borderId="0"/>
    <xf numFmtId="179" fontId="45" fillId="0" borderId="0"/>
    <xf numFmtId="173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173" fontId="6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1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4" fontId="6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221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222" fontId="74" fillId="0" borderId="0"/>
    <xf numFmtId="189" fontId="74" fillId="0" borderId="0"/>
    <xf numFmtId="189" fontId="74" fillId="0" borderId="0"/>
    <xf numFmtId="223" fontId="74" fillId="0" borderId="0"/>
    <xf numFmtId="223" fontId="74" fillId="0" borderId="0"/>
    <xf numFmtId="224" fontId="74" fillId="0" borderId="0"/>
    <xf numFmtId="0" fontId="74" fillId="0" borderId="0"/>
    <xf numFmtId="0" fontId="74" fillId="0" borderId="0"/>
    <xf numFmtId="224" fontId="74" fillId="0" borderId="0"/>
    <xf numFmtId="224" fontId="74" fillId="0" borderId="0"/>
    <xf numFmtId="224" fontId="74" fillId="0" borderId="0"/>
    <xf numFmtId="225" fontId="74" fillId="0" borderId="0"/>
    <xf numFmtId="225" fontId="74" fillId="0" borderId="0"/>
    <xf numFmtId="225" fontId="74" fillId="0" borderId="0"/>
    <xf numFmtId="222" fontId="74" fillId="0" borderId="0"/>
    <xf numFmtId="223" fontId="74" fillId="0" borderId="0"/>
    <xf numFmtId="223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3" fontId="6" fillId="0" borderId="0"/>
    <xf numFmtId="0" fontId="6" fillId="0" borderId="0"/>
    <xf numFmtId="173" fontId="6" fillId="0" borderId="0"/>
    <xf numFmtId="172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172" fontId="6" fillId="0" borderId="0"/>
    <xf numFmtId="0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0" fontId="75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2" fontId="23" fillId="0" borderId="0"/>
    <xf numFmtId="173" fontId="23" fillId="0" borderId="0"/>
    <xf numFmtId="185" fontId="75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226" fontId="74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226" fontId="74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2" fontId="6" fillId="0" borderId="0"/>
    <xf numFmtId="172" fontId="76" fillId="0" borderId="0"/>
    <xf numFmtId="173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221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7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0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0" fillId="0" borderId="0"/>
    <xf numFmtId="173" fontId="6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20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2" fontId="64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6" fontId="74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172" fontId="61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5" fontId="74" fillId="0" borderId="0"/>
    <xf numFmtId="165" fontId="74" fillId="0" borderId="0"/>
    <xf numFmtId="0" fontId="1" fillId="0" borderId="0"/>
    <xf numFmtId="0" fontId="9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7" fontId="74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23" fillId="0" borderId="0"/>
    <xf numFmtId="165" fontId="74" fillId="0" borderId="0"/>
    <xf numFmtId="165" fontId="74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65" fontId="74" fillId="0" borderId="0"/>
    <xf numFmtId="172" fontId="6" fillId="0" borderId="0"/>
    <xf numFmtId="203" fontId="74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2" fontId="6" fillId="0" borderId="0"/>
    <xf numFmtId="203" fontId="74" fillId="0" borderId="0"/>
    <xf numFmtId="188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6" fillId="0" borderId="0"/>
    <xf numFmtId="173" fontId="6" fillId="0" borderId="0"/>
    <xf numFmtId="173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9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1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0" fontId="21" fillId="7" borderId="0" applyNumberFormat="0" applyBorder="0" applyAlignment="0" applyProtection="0"/>
    <xf numFmtId="168" fontId="9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90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9" fontId="6" fillId="0" borderId="25" applyBorder="0"/>
    <xf numFmtId="230" fontId="6" fillId="0" borderId="0" applyBorder="0"/>
    <xf numFmtId="229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31" fontId="100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5" fillId="0" borderId="0"/>
    <xf numFmtId="168" fontId="106" fillId="0" borderId="0" applyFont="0" applyFill="0" applyBorder="0" applyAlignment="0" applyProtection="0"/>
    <xf numFmtId="168" fontId="82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5" fillId="0" borderId="0"/>
    <xf numFmtId="0" fontId="105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0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0" fontId="105" fillId="0" borderId="0" applyFont="0" applyFill="0" applyBorder="0" applyAlignment="0" applyProtection="0"/>
  </cellStyleXfs>
  <cellXfs count="213">
    <xf numFmtId="172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2" fontId="82" fillId="0" borderId="0" xfId="0" applyFont="1" applyAlignment="1">
      <alignment vertical="center"/>
    </xf>
    <xf numFmtId="172" fontId="113" fillId="0" borderId="0" xfId="0" applyFont="1" applyAlignment="1">
      <alignment horizontal="left" vertical="center" indent="6"/>
    </xf>
    <xf numFmtId="172" fontId="113" fillId="0" borderId="0" xfId="0" applyFont="1" applyAlignment="1">
      <alignment horizontal="left" vertical="center" indent="15"/>
    </xf>
    <xf numFmtId="172" fontId="114" fillId="0" borderId="0" xfId="0" applyFont="1" applyAlignment="1">
      <alignment vertical="center"/>
    </xf>
    <xf numFmtId="172" fontId="115" fillId="0" borderId="0" xfId="0" applyFont="1" applyAlignment="1">
      <alignment vertical="center"/>
    </xf>
    <xf numFmtId="172" fontId="113" fillId="0" borderId="0" xfId="0" applyFont="1" applyAlignment="1">
      <alignment vertical="center"/>
    </xf>
    <xf numFmtId="172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31" xfId="17901" applyFont="1" applyFill="1" applyBorder="1"/>
    <xf numFmtId="0" fontId="23" fillId="0" borderId="0" xfId="17901" applyFont="1" applyFill="1" applyBorder="1"/>
    <xf numFmtId="4" fontId="7" fillId="0" borderId="34" xfId="0" applyNumberFormat="1" applyFont="1" applyFill="1" applyBorder="1" applyAlignment="1">
      <alignment horizontal="center"/>
    </xf>
    <xf numFmtId="4" fontId="101" fillId="0" borderId="40" xfId="0" applyNumberFormat="1" applyFont="1" applyFill="1" applyBorder="1"/>
    <xf numFmtId="0" fontId="101" fillId="0" borderId="37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3" fillId="52" borderId="25" xfId="47865" applyFont="1" applyFill="1" applyBorder="1" applyAlignment="1">
      <alignment horizontal="center" vertical="center" wrapText="1"/>
    </xf>
    <xf numFmtId="0" fontId="123" fillId="52" borderId="25" xfId="47864" applyFont="1" applyFill="1" applyBorder="1" applyAlignment="1">
      <alignment horizontal="center" vertical="center" wrapText="1"/>
    </xf>
    <xf numFmtId="4" fontId="117" fillId="53" borderId="26" xfId="0" applyNumberFormat="1" applyFont="1" applyFill="1" applyBorder="1" applyAlignment="1">
      <alignment horizontal="center"/>
    </xf>
    <xf numFmtId="4" fontId="117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23" fillId="0" borderId="44" xfId="17901" applyFont="1" applyFill="1" applyBorder="1" applyAlignment="1">
      <alignment horizontal="center"/>
    </xf>
    <xf numFmtId="0" fontId="117" fillId="54" borderId="44" xfId="17901" applyFont="1" applyFill="1" applyBorder="1" applyAlignment="1">
      <alignment horizontal="center"/>
    </xf>
    <xf numFmtId="209" fontId="111" fillId="0" borderId="43" xfId="47864" applyNumberFormat="1" applyFont="1" applyBorder="1" applyAlignment="1">
      <alignment horizontal="right" indent="1"/>
    </xf>
    <xf numFmtId="0" fontId="23" fillId="51" borderId="44" xfId="17901" applyFont="1" applyFill="1" applyBorder="1" applyAlignment="1">
      <alignment horizontal="center"/>
    </xf>
    <xf numFmtId="0" fontId="23" fillId="0" borderId="42" xfId="17901" applyFont="1" applyFill="1" applyBorder="1" applyAlignment="1">
      <alignment horizontal="center"/>
    </xf>
    <xf numFmtId="4" fontId="23" fillId="0" borderId="42" xfId="0" applyNumberFormat="1" applyFont="1" applyFill="1" applyBorder="1" applyAlignment="1">
      <alignment horizontal="center"/>
    </xf>
    <xf numFmtId="4" fontId="23" fillId="0" borderId="44" xfId="0" applyNumberFormat="1" applyFont="1" applyFill="1" applyBorder="1" applyAlignment="1">
      <alignment horizontal="center"/>
    </xf>
    <xf numFmtId="0" fontId="23" fillId="0" borderId="42" xfId="47870" applyFont="1" applyFill="1" applyBorder="1" applyAlignment="1">
      <alignment horizontal="center"/>
    </xf>
    <xf numFmtId="209" fontId="111" fillId="0" borderId="43" xfId="47864" applyNumberFormat="1" applyFont="1" applyFill="1" applyBorder="1" applyAlignment="1">
      <alignment horizontal="right" indent="1"/>
    </xf>
    <xf numFmtId="4" fontId="117" fillId="55" borderId="26" xfId="0" applyNumberFormat="1" applyFont="1" applyFill="1" applyBorder="1" applyAlignment="1">
      <alignment horizontal="center"/>
    </xf>
    <xf numFmtId="4" fontId="117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0" fontId="117" fillId="57" borderId="42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9" fontId="111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209" fontId="111" fillId="50" borderId="31" xfId="47864" applyNumberFormat="1" applyFont="1" applyFill="1" applyBorder="1" applyAlignment="1">
      <alignment horizontal="right" indent="1"/>
    </xf>
    <xf numFmtId="3" fontId="117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4" fontId="23" fillId="0" borderId="43" xfId="47842" applyNumberFormat="1" applyFont="1" applyFill="1" applyBorder="1" applyAlignment="1">
      <alignment horizontal="center"/>
    </xf>
    <xf numFmtId="209" fontId="111" fillId="0" borderId="54" xfId="47864" applyNumberFormat="1" applyFont="1" applyFill="1" applyBorder="1" applyAlignment="1">
      <alignment horizontal="right" indent="1"/>
    </xf>
    <xf numFmtId="209" fontId="111" fillId="0" borderId="59" xfId="47864" applyNumberFormat="1" applyFont="1" applyBorder="1" applyAlignment="1">
      <alignment horizontal="right" indent="1"/>
    </xf>
    <xf numFmtId="209" fontId="111" fillId="0" borderId="54" xfId="47864" applyNumberFormat="1" applyFont="1" applyBorder="1" applyAlignment="1">
      <alignment horizontal="right" indent="1"/>
    </xf>
    <xf numFmtId="209" fontId="111" fillId="50" borderId="58" xfId="47864" applyNumberFormat="1" applyFont="1" applyFill="1" applyBorder="1" applyAlignment="1">
      <alignment horizontal="right" indent="1"/>
    </xf>
    <xf numFmtId="0" fontId="112" fillId="0" borderId="43" xfId="47864" applyFont="1" applyFill="1" applyBorder="1"/>
    <xf numFmtId="0" fontId="112" fillId="0" borderId="54" xfId="47864" applyFont="1" applyFill="1" applyBorder="1"/>
    <xf numFmtId="0" fontId="112" fillId="0" borderId="46" xfId="47864" applyFont="1" applyFill="1" applyBorder="1"/>
    <xf numFmtId="4" fontId="116" fillId="0" borderId="54" xfId="47864" applyNumberFormat="1" applyFont="1" applyBorder="1" applyAlignment="1">
      <alignment horizontal="center"/>
    </xf>
    <xf numFmtId="0" fontId="23" fillId="0" borderId="56" xfId="17901" applyFont="1" applyFill="1" applyBorder="1"/>
    <xf numFmtId="0" fontId="23" fillId="0" borderId="32" xfId="17901" applyFont="1" applyFill="1" applyBorder="1"/>
    <xf numFmtId="4" fontId="23" fillId="0" borderId="32" xfId="0" applyNumberFormat="1" applyFont="1" applyFill="1" applyBorder="1"/>
    <xf numFmtId="0" fontId="117" fillId="54" borderId="56" xfId="17901" applyFont="1" applyFill="1" applyBorder="1"/>
    <xf numFmtId="0" fontId="23" fillId="0" borderId="56" xfId="17901" applyFont="1" applyBorder="1"/>
    <xf numFmtId="0" fontId="23" fillId="0" borderId="57" xfId="17901" applyFont="1" applyBorder="1"/>
    <xf numFmtId="4" fontId="23" fillId="0" borderId="56" xfId="0" applyNumberFormat="1" applyFont="1" applyFill="1" applyBorder="1"/>
    <xf numFmtId="4" fontId="23" fillId="0" borderId="57" xfId="0" applyNumberFormat="1" applyFont="1" applyFill="1" applyBorder="1"/>
    <xf numFmtId="0" fontId="117" fillId="57" borderId="32" xfId="17901" applyFont="1" applyFill="1" applyBorder="1"/>
    <xf numFmtId="0" fontId="23" fillId="0" borderId="57" xfId="17901" applyFont="1" applyFill="1" applyBorder="1"/>
    <xf numFmtId="4" fontId="117" fillId="50" borderId="32" xfId="0" applyNumberFormat="1" applyFont="1" applyFill="1" applyBorder="1" applyAlignment="1">
      <alignment horizontal="left"/>
    </xf>
    <xf numFmtId="4" fontId="23" fillId="0" borderId="32" xfId="0" applyNumberFormat="1" applyFont="1" applyFill="1" applyBorder="1" applyAlignment="1">
      <alignment horizontal="left"/>
    </xf>
    <xf numFmtId="4" fontId="23" fillId="0" borderId="56" xfId="0" applyNumberFormat="1" applyFont="1" applyFill="1" applyBorder="1" applyAlignment="1">
      <alignment horizontal="left"/>
    </xf>
    <xf numFmtId="4" fontId="23" fillId="0" borderId="39" xfId="0" applyNumberFormat="1" applyFont="1" applyFill="1" applyBorder="1" applyAlignment="1">
      <alignment horizontal="left"/>
    </xf>
    <xf numFmtId="4" fontId="23" fillId="0" borderId="55" xfId="0" applyNumberFormat="1" applyFont="1" applyFill="1" applyBorder="1" applyAlignment="1">
      <alignment horizontal="left"/>
    </xf>
    <xf numFmtId="0" fontId="23" fillId="0" borderId="32" xfId="47870" applyFont="1" applyFill="1" applyBorder="1"/>
    <xf numFmtId="0" fontId="23" fillId="0" borderId="44" xfId="17901" applyFont="1" applyBorder="1" applyAlignment="1">
      <alignment horizontal="center"/>
    </xf>
    <xf numFmtId="0" fontId="23" fillId="0" borderId="42" xfId="17901" applyFont="1" applyBorder="1" applyAlignment="1">
      <alignment horizontal="center"/>
    </xf>
    <xf numFmtId="0" fontId="23" fillId="0" borderId="60" xfId="17901" applyFont="1" applyBorder="1" applyAlignment="1">
      <alignment horizontal="center"/>
    </xf>
    <xf numFmtId="4" fontId="23" fillId="0" borderId="45" xfId="0" applyNumberFormat="1" applyFont="1" applyFill="1" applyBorder="1" applyAlignment="1">
      <alignment horizontal="center"/>
    </xf>
    <xf numFmtId="4" fontId="23" fillId="0" borderId="60" xfId="0" applyNumberFormat="1" applyFont="1" applyFill="1" applyBorder="1" applyAlignment="1">
      <alignment horizontal="center"/>
    </xf>
    <xf numFmtId="0" fontId="23" fillId="57" borderId="48" xfId="17901" applyFont="1" applyFill="1" applyBorder="1" applyAlignment="1">
      <alignment horizontal="center"/>
    </xf>
    <xf numFmtId="0" fontId="23" fillId="57" borderId="50" xfId="17901" applyFont="1" applyFill="1" applyBorder="1" applyAlignment="1">
      <alignment horizontal="center"/>
    </xf>
    <xf numFmtId="4" fontId="23" fillId="50" borderId="50" xfId="0" applyNumberFormat="1" applyFont="1" applyFill="1" applyBorder="1" applyAlignment="1">
      <alignment horizontal="center"/>
    </xf>
    <xf numFmtId="0" fontId="23" fillId="0" borderId="50" xfId="17901" applyFont="1" applyBorder="1" applyAlignment="1">
      <alignment horizontal="center"/>
    </xf>
    <xf numFmtId="2" fontId="111" fillId="53" borderId="28" xfId="47864" applyNumberFormat="1" applyFont="1" applyFill="1" applyBorder="1"/>
    <xf numFmtId="0" fontId="23" fillId="0" borderId="54" xfId="47864" applyNumberFormat="1" applyFont="1" applyBorder="1" applyAlignment="1">
      <alignment horizontal="right" indent="1"/>
    </xf>
    <xf numFmtId="0" fontId="23" fillId="0" borderId="60" xfId="17901" applyFont="1" applyFill="1" applyBorder="1" applyAlignment="1">
      <alignment horizontal="center"/>
    </xf>
    <xf numFmtId="4" fontId="23" fillId="50" borderId="55" xfId="0" applyNumberFormat="1" applyFont="1" applyFill="1" applyBorder="1" applyAlignment="1">
      <alignment horizontal="right"/>
    </xf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7" borderId="49" xfId="47864" applyNumberFormat="1" applyFont="1" applyFill="1" applyBorder="1" applyAlignment="1">
      <alignment horizontal="right" indent="1"/>
    </xf>
    <xf numFmtId="2" fontId="111" fillId="55" borderId="28" xfId="47864" applyNumberFormat="1" applyFont="1" applyFill="1" applyBorder="1"/>
    <xf numFmtId="0" fontId="23" fillId="54" borderId="50" xfId="17901" applyFont="1" applyFill="1" applyBorder="1" applyAlignment="1">
      <alignment horizontal="center"/>
    </xf>
    <xf numFmtId="3" fontId="23" fillId="54" borderId="55" xfId="47842" applyNumberFormat="1" applyFont="1" applyFill="1" applyBorder="1" applyAlignment="1">
      <alignment horizontal="center"/>
    </xf>
    <xf numFmtId="209" fontId="111" fillId="54" borderId="31" xfId="47864" applyNumberFormat="1" applyFont="1" applyFill="1" applyBorder="1" applyAlignment="1">
      <alignment horizontal="right" indent="1"/>
    </xf>
    <xf numFmtId="2" fontId="111" fillId="54" borderId="49" xfId="47864" applyNumberFormat="1" applyFont="1" applyFill="1" applyBorder="1" applyAlignment="1"/>
    <xf numFmtId="209" fontId="111" fillId="54" borderId="58" xfId="47864" applyNumberFormat="1" applyFont="1" applyFill="1" applyBorder="1" applyAlignment="1">
      <alignment horizontal="right" indent="1"/>
    </xf>
    <xf numFmtId="2" fontId="111" fillId="50" borderId="49" xfId="47864" applyNumberFormat="1" applyFont="1" applyFill="1" applyBorder="1" applyAlignment="1">
      <alignment horizontal="right" indent="1"/>
    </xf>
    <xf numFmtId="0" fontId="23" fillId="57" borderId="61" xfId="17901" applyFont="1" applyFill="1" applyBorder="1" applyAlignment="1">
      <alignment horizontal="center"/>
    </xf>
    <xf numFmtId="3" fontId="23" fillId="57" borderId="36" xfId="47842" applyNumberFormat="1" applyFont="1" applyFill="1" applyBorder="1" applyAlignment="1">
      <alignment horizontal="right"/>
    </xf>
    <xf numFmtId="209" fontId="111" fillId="57" borderId="36" xfId="47864" applyNumberFormat="1" applyFont="1" applyFill="1" applyBorder="1" applyAlignment="1">
      <alignment horizontal="right" indent="1"/>
    </xf>
    <xf numFmtId="209" fontId="111" fillId="57" borderId="47" xfId="47864" applyNumberFormat="1" applyFont="1" applyFill="1" applyBorder="1" applyAlignment="1">
      <alignment horizontal="right" indent="1"/>
    </xf>
    <xf numFmtId="0" fontId="117" fillId="57" borderId="44" xfId="17901" applyFont="1" applyFill="1" applyBorder="1" applyAlignment="1">
      <alignment horizontal="center"/>
    </xf>
    <xf numFmtId="0" fontId="117" fillId="57" borderId="56" xfId="17901" applyFont="1" applyFill="1" applyBorder="1"/>
    <xf numFmtId="3" fontId="23" fillId="57" borderId="55" xfId="47842" applyNumberFormat="1" applyFont="1" applyFill="1" applyBorder="1" applyAlignment="1">
      <alignment horizontal="right"/>
    </xf>
    <xf numFmtId="209" fontId="111" fillId="57" borderId="55" xfId="47864" applyNumberFormat="1" applyFont="1" applyFill="1" applyBorder="1" applyAlignment="1">
      <alignment horizontal="right" indent="1"/>
    </xf>
    <xf numFmtId="2" fontId="111" fillId="57" borderId="58" xfId="47864" applyNumberFormat="1" applyFont="1" applyFill="1" applyBorder="1" applyAlignment="1">
      <alignment horizontal="right" indent="1"/>
    </xf>
    <xf numFmtId="209" fontId="111" fillId="57" borderId="58" xfId="47864" applyNumberFormat="1" applyFont="1" applyFill="1" applyBorder="1" applyAlignment="1">
      <alignment horizontal="right" indent="1"/>
    </xf>
    <xf numFmtId="2" fontId="117" fillId="57" borderId="42" xfId="17901" applyNumberFormat="1" applyFont="1" applyFill="1" applyBorder="1" applyAlignment="1">
      <alignment horizontal="center"/>
    </xf>
    <xf numFmtId="191" fontId="117" fillId="50" borderId="42" xfId="0" applyNumberFormat="1" applyFont="1" applyFill="1" applyBorder="1" applyAlignment="1">
      <alignment horizontal="center"/>
    </xf>
    <xf numFmtId="2" fontId="111" fillId="57" borderId="47" xfId="47864" applyNumberFormat="1" applyFont="1" applyFill="1" applyBorder="1" applyAlignment="1">
      <alignment horizontal="right"/>
    </xf>
    <xf numFmtId="4" fontId="117" fillId="57" borderId="48" xfId="0" applyNumberFormat="1" applyFont="1" applyFill="1" applyBorder="1" applyAlignment="1">
      <alignment horizontal="center"/>
    </xf>
    <xf numFmtId="4" fontId="23" fillId="57" borderId="48" xfId="0" applyNumberFormat="1" applyFont="1" applyFill="1" applyBorder="1" applyAlignment="1">
      <alignment horizontal="center"/>
    </xf>
    <xf numFmtId="4" fontId="23" fillId="57" borderId="31" xfId="0" applyNumberFormat="1" applyFont="1" applyFill="1" applyBorder="1" applyAlignment="1">
      <alignment horizontal="right"/>
    </xf>
    <xf numFmtId="0" fontId="112" fillId="57" borderId="31" xfId="47864" applyFont="1" applyFill="1" applyBorder="1"/>
    <xf numFmtId="0" fontId="112" fillId="57" borderId="47" xfId="47864" applyFont="1" applyFill="1" applyBorder="1"/>
    <xf numFmtId="0" fontId="117" fillId="57" borderId="54" xfId="17901" applyFont="1" applyFill="1" applyBorder="1"/>
    <xf numFmtId="0" fontId="23" fillId="0" borderId="63" xfId="17901" applyFont="1" applyFill="1" applyBorder="1"/>
    <xf numFmtId="4" fontId="117" fillId="57" borderId="64" xfId="0" applyNumberFormat="1" applyFont="1" applyFill="1" applyBorder="1" applyAlignment="1">
      <alignment horizontal="left"/>
    </xf>
    <xf numFmtId="191" fontId="23" fillId="0" borderId="42" xfId="17901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10" fillId="58" borderId="30" xfId="47864" applyNumberFormat="1" applyFont="1" applyFill="1" applyBorder="1" applyAlignment="1">
      <alignment horizontal="right"/>
    </xf>
    <xf numFmtId="232" fontId="108" fillId="0" borderId="35" xfId="17901" applyNumberFormat="1" applyFont="1" applyBorder="1" applyAlignment="1">
      <alignment vertical="center"/>
    </xf>
    <xf numFmtId="2" fontId="107" fillId="0" borderId="33" xfId="17901" applyNumberFormat="1" applyFont="1" applyBorder="1" applyAlignment="1">
      <alignment vertical="center"/>
    </xf>
    <xf numFmtId="2" fontId="107" fillId="0" borderId="34" xfId="17901" applyNumberFormat="1" applyFont="1" applyBorder="1" applyAlignment="1">
      <alignment vertical="center"/>
    </xf>
    <xf numFmtId="2" fontId="107" fillId="0" borderId="34" xfId="17901" applyNumberFormat="1" applyFont="1" applyFill="1" applyBorder="1" applyAlignment="1">
      <alignment vertical="center"/>
    </xf>
    <xf numFmtId="2" fontId="108" fillId="0" borderId="34" xfId="17901" applyNumberFormat="1" applyFont="1" applyBorder="1" applyAlignment="1">
      <alignment vertical="center"/>
    </xf>
    <xf numFmtId="2" fontId="108" fillId="0" borderId="34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4" xfId="17901" applyNumberFormat="1" applyFont="1" applyFill="1" applyBorder="1" applyAlignment="1">
      <alignment vertical="center"/>
    </xf>
    <xf numFmtId="2" fontId="108" fillId="50" borderId="34" xfId="17901" applyNumberFormat="1" applyFont="1" applyFill="1" applyBorder="1" applyAlignment="1">
      <alignment vertical="center"/>
    </xf>
    <xf numFmtId="2" fontId="7" fillId="50" borderId="34" xfId="17901" applyNumberFormat="1" applyFont="1" applyFill="1" applyBorder="1" applyAlignment="1">
      <alignment vertical="center"/>
    </xf>
    <xf numFmtId="2" fontId="101" fillId="0" borderId="34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4" xfId="0" applyNumberFormat="1" applyFont="1" applyFill="1" applyBorder="1" applyAlignment="1">
      <alignment horizontal="center"/>
    </xf>
    <xf numFmtId="0" fontId="108" fillId="0" borderId="34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4" xfId="17901" applyNumberFormat="1" applyFont="1" applyFill="1" applyBorder="1" applyAlignment="1">
      <alignment vertical="center"/>
    </xf>
    <xf numFmtId="2" fontId="108" fillId="0" borderId="77" xfId="17901" applyNumberFormat="1" applyFont="1" applyFill="1" applyBorder="1" applyAlignment="1">
      <alignment vertical="center"/>
    </xf>
    <xf numFmtId="0" fontId="101" fillId="50" borderId="34" xfId="17901" applyFont="1" applyFill="1" applyBorder="1" applyAlignment="1">
      <alignment horizontal="center"/>
    </xf>
    <xf numFmtId="0" fontId="7" fillId="50" borderId="62" xfId="17901" applyFont="1" applyFill="1" applyBorder="1" applyAlignment="1">
      <alignment horizontal="left" vertical="center"/>
    </xf>
    <xf numFmtId="0" fontId="108" fillId="0" borderId="34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10" fontId="124" fillId="56" borderId="68" xfId="47865" applyNumberFormat="1" applyFont="1" applyFill="1" applyBorder="1" applyAlignment="1">
      <alignment horizontal="center" vertical="center" wrapText="1"/>
    </xf>
    <xf numFmtId="10" fontId="124" fillId="56" borderId="72" xfId="47865" applyNumberFormat="1" applyFont="1" applyFill="1" applyBorder="1" applyAlignment="1">
      <alignment horizontal="center" vertical="center" wrapText="1"/>
    </xf>
    <xf numFmtId="10" fontId="124" fillId="56" borderId="76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2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2" fontId="23" fillId="0" borderId="0" xfId="0" applyFont="1"/>
    <xf numFmtId="1" fontId="23" fillId="0" borderId="0" xfId="0" applyNumberFormat="1" applyFont="1" applyAlignment="1">
      <alignment wrapText="1"/>
    </xf>
    <xf numFmtId="172" fontId="23" fillId="0" borderId="0" xfId="0" applyFont="1" applyAlignment="1">
      <alignment wrapText="1"/>
    </xf>
    <xf numFmtId="1" fontId="23" fillId="0" borderId="0" xfId="0" applyNumberFormat="1" applyFont="1"/>
    <xf numFmtId="4" fontId="120" fillId="51" borderId="52" xfId="0" applyNumberFormat="1" applyFont="1" applyFill="1" applyBorder="1" applyAlignment="1">
      <alignment horizontal="center" vertical="center"/>
    </xf>
    <xf numFmtId="4" fontId="120" fillId="51" borderId="41" xfId="0" applyNumberFormat="1" applyFont="1" applyFill="1" applyBorder="1" applyAlignment="1">
      <alignment horizontal="center" vertical="center"/>
    </xf>
    <xf numFmtId="172" fontId="0" fillId="0" borderId="51" xfId="0" applyBorder="1" applyAlignment="1"/>
    <xf numFmtId="172" fontId="120" fillId="52" borderId="53" xfId="0" applyFont="1" applyFill="1" applyBorder="1" applyAlignment="1">
      <alignment horizontal="center" vertical="center" wrapText="1"/>
    </xf>
    <xf numFmtId="172" fontId="120" fillId="52" borderId="78" xfId="0" applyFont="1" applyFill="1" applyBorder="1" applyAlignment="1">
      <alignment horizontal="center" vertical="center" wrapText="1"/>
    </xf>
    <xf numFmtId="172" fontId="0" fillId="0" borderId="79" xfId="0" applyBorder="1" applyAlignment="1">
      <alignment horizontal="center" vertical="center" wrapText="1"/>
    </xf>
    <xf numFmtId="0" fontId="124" fillId="56" borderId="67" xfId="47865" applyFont="1" applyFill="1" applyBorder="1" applyAlignment="1">
      <alignment horizontal="left" vertical="center" wrapText="1"/>
    </xf>
    <xf numFmtId="172" fontId="0" fillId="0" borderId="68" xfId="0" applyBorder="1" applyAlignment="1">
      <alignment horizontal="left" vertical="center" wrapText="1"/>
    </xf>
    <xf numFmtId="0" fontId="124" fillId="56" borderId="68" xfId="47865" applyFont="1" applyFill="1" applyBorder="1" applyAlignment="1">
      <alignment horizontal="left" vertical="center" wrapText="1"/>
    </xf>
    <xf numFmtId="0" fontId="124" fillId="56" borderId="73" xfId="47865" applyFont="1" applyFill="1" applyBorder="1" applyAlignment="1">
      <alignment horizontal="left" vertical="center" wrapText="1"/>
    </xf>
    <xf numFmtId="0" fontId="124" fillId="56" borderId="74" xfId="47865" applyFont="1" applyFill="1" applyBorder="1" applyAlignment="1">
      <alignment horizontal="left" vertical="center" wrapText="1"/>
    </xf>
    <xf numFmtId="0" fontId="124" fillId="56" borderId="75" xfId="47865" applyFont="1" applyFill="1" applyBorder="1" applyAlignment="1">
      <alignment horizontal="left" vertical="center" wrapText="1"/>
    </xf>
    <xf numFmtId="172" fontId="0" fillId="0" borderId="76" xfId="0" applyBorder="1" applyAlignment="1">
      <alignment horizontal="left" vertical="center" wrapText="1"/>
    </xf>
    <xf numFmtId="0" fontId="124" fillId="56" borderId="76" xfId="47865" applyFont="1" applyFill="1" applyBorder="1" applyAlignment="1">
      <alignment horizontal="left" vertical="center" wrapText="1"/>
    </xf>
    <xf numFmtId="0" fontId="124" fillId="56" borderId="65" xfId="47865" applyFont="1" applyFill="1" applyBorder="1" applyAlignment="1">
      <alignment horizontal="left" vertical="center" wrapText="1"/>
    </xf>
    <xf numFmtId="0" fontId="124" fillId="56" borderId="66" xfId="47865" applyFont="1" applyFill="1" applyBorder="1" applyAlignment="1">
      <alignment horizontal="left" vertical="center" wrapText="1"/>
    </xf>
    <xf numFmtId="0" fontId="124" fillId="56" borderId="72" xfId="47865" applyFont="1" applyFill="1" applyBorder="1" applyAlignment="1">
      <alignment horizontal="left" vertical="center" wrapText="1"/>
    </xf>
    <xf numFmtId="172" fontId="0" fillId="0" borderId="72" xfId="0" applyBorder="1" applyAlignment="1">
      <alignment horizontal="left" vertical="center" wrapText="1"/>
    </xf>
    <xf numFmtId="0" fontId="124" fillId="56" borderId="69" xfId="47865" applyFont="1" applyFill="1" applyBorder="1" applyAlignment="1">
      <alignment horizontal="left" vertical="center" wrapText="1"/>
    </xf>
    <xf numFmtId="0" fontId="124" fillId="56" borderId="70" xfId="47865" applyFont="1" applyFill="1" applyBorder="1" applyAlignment="1">
      <alignment horizontal="left" vertical="center" wrapText="1"/>
    </xf>
    <xf numFmtId="0" fontId="124" fillId="56" borderId="71" xfId="47865" applyFont="1" applyFill="1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2" fontId="23" fillId="0" borderId="0" xfId="0" applyFont="1" applyAlignment="1">
      <alignment wrapText="1"/>
    </xf>
    <xf numFmtId="172" fontId="23" fillId="0" borderId="0" xfId="0" applyFont="1" applyAlignment="1"/>
    <xf numFmtId="0" fontId="117" fillId="0" borderId="32" xfId="17901" applyFont="1" applyFill="1" applyBorder="1"/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107156</xdr:colOff>
      <xdr:row>1</xdr:row>
      <xdr:rowOff>47625</xdr:rowOff>
    </xdr:from>
    <xdr:to>
      <xdr:col>2</xdr:col>
      <xdr:colOff>8782152</xdr:colOff>
      <xdr:row>1</xdr:row>
      <xdr:rowOff>1226343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123" y="301897"/>
          <a:ext cx="9476929" cy="11787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2"/>
  <sheetViews>
    <sheetView tabSelected="1" topLeftCell="B13" zoomScale="85" zoomScaleNormal="85" workbookViewId="0">
      <selection activeCell="D71" sqref="D71"/>
    </sheetView>
  </sheetViews>
  <sheetFormatPr baseColWidth="10" defaultColWidth="11.375" defaultRowHeight="12.45"/>
  <cols>
    <col min="1" max="1" width="6" style="2" customWidth="1"/>
    <col min="2" max="2" width="12.125" style="1" customWidth="1"/>
    <col min="3" max="3" width="144.625" style="2" customWidth="1"/>
    <col min="4" max="4" width="16.75" style="1" bestFit="1" customWidth="1"/>
    <col min="5" max="5" width="13.625" style="7" customWidth="1"/>
    <col min="6" max="6" width="17.625" style="2" customWidth="1"/>
    <col min="7" max="7" width="19.875" style="2" customWidth="1"/>
    <col min="8" max="8" width="17.25" style="2" customWidth="1"/>
    <col min="9" max="16384" width="11.375" style="2"/>
  </cols>
  <sheetData>
    <row r="1" spans="1:9" ht="20.3" customHeight="1" thickBot="1">
      <c r="A1" s="38"/>
      <c r="B1" s="39"/>
      <c r="C1" s="38"/>
      <c r="D1" s="39"/>
      <c r="E1" s="40"/>
      <c r="F1" s="38"/>
      <c r="G1" s="38"/>
      <c r="H1" s="38"/>
    </row>
    <row r="2" spans="1:9" ht="99.85" customHeight="1" thickBot="1">
      <c r="A2" s="38"/>
      <c r="B2" s="188"/>
      <c r="C2" s="189"/>
      <c r="D2" s="189"/>
      <c r="E2" s="189"/>
      <c r="F2" s="189"/>
      <c r="G2" s="189"/>
      <c r="H2" s="190"/>
    </row>
    <row r="3" spans="1:9" ht="65.3" customHeight="1" thickBot="1">
      <c r="B3" s="191" t="s">
        <v>162</v>
      </c>
      <c r="C3" s="192"/>
      <c r="D3" s="192"/>
      <c r="E3" s="192"/>
      <c r="F3" s="192"/>
      <c r="G3" s="192"/>
      <c r="H3" s="193"/>
    </row>
    <row r="4" spans="1:9" ht="40.6" customHeight="1">
      <c r="B4" s="202" t="s">
        <v>145</v>
      </c>
      <c r="C4" s="203"/>
      <c r="D4" s="194" t="s">
        <v>134</v>
      </c>
      <c r="E4" s="195"/>
      <c r="F4" s="196"/>
      <c r="G4" s="195"/>
      <c r="H4" s="176"/>
    </row>
    <row r="5" spans="1:9" ht="40.6" customHeight="1">
      <c r="B5" s="206" t="s">
        <v>76</v>
      </c>
      <c r="C5" s="207"/>
      <c r="D5" s="208" t="s">
        <v>133</v>
      </c>
      <c r="E5" s="205"/>
      <c r="F5" s="204"/>
      <c r="G5" s="205"/>
      <c r="H5" s="177"/>
    </row>
    <row r="6" spans="1:9" ht="40.6" customHeight="1" thickBot="1">
      <c r="B6" s="197" t="s">
        <v>74</v>
      </c>
      <c r="C6" s="198"/>
      <c r="D6" s="199" t="s">
        <v>132</v>
      </c>
      <c r="E6" s="200"/>
      <c r="F6" s="201" t="s">
        <v>146</v>
      </c>
      <c r="G6" s="200"/>
      <c r="H6" s="178"/>
    </row>
    <row r="7" spans="1:9" ht="40.6" customHeight="1" thickBot="1">
      <c r="B7" s="197" t="s">
        <v>135</v>
      </c>
      <c r="C7" s="198"/>
      <c r="D7" s="199"/>
      <c r="E7" s="200"/>
      <c r="F7" s="201"/>
      <c r="G7" s="200"/>
      <c r="H7" s="178"/>
    </row>
    <row r="8" spans="1:9" ht="66.8" customHeight="1" thickBot="1">
      <c r="B8" s="51" t="s">
        <v>3</v>
      </c>
      <c r="C8" s="51" t="s">
        <v>10</v>
      </c>
      <c r="D8" s="51" t="s">
        <v>8</v>
      </c>
      <c r="E8" s="51" t="s">
        <v>9</v>
      </c>
      <c r="F8" s="52" t="s">
        <v>58</v>
      </c>
      <c r="G8" s="52" t="s">
        <v>83</v>
      </c>
      <c r="H8" s="52" t="s">
        <v>77</v>
      </c>
    </row>
    <row r="9" spans="1:9" ht="19" thickBot="1">
      <c r="B9" s="53" t="s">
        <v>66</v>
      </c>
      <c r="C9" s="54" t="s">
        <v>69</v>
      </c>
      <c r="D9" s="55"/>
      <c r="E9" s="56"/>
      <c r="F9" s="57"/>
      <c r="G9" s="78"/>
      <c r="H9" s="119">
        <f>+G10+G15+G19</f>
        <v>245747.91999999998</v>
      </c>
    </row>
    <row r="10" spans="1:9" ht="18.350000000000001">
      <c r="B10" s="72" t="s">
        <v>31</v>
      </c>
      <c r="C10" s="97" t="s">
        <v>47</v>
      </c>
      <c r="D10" s="128"/>
      <c r="E10" s="129"/>
      <c r="F10" s="130"/>
      <c r="G10" s="140">
        <f>SUM(G11:G14)</f>
        <v>73000</v>
      </c>
      <c r="H10" s="131"/>
    </row>
    <row r="11" spans="1:9" ht="15.05">
      <c r="B11" s="58" t="s">
        <v>55</v>
      </c>
      <c r="C11" s="91" t="s">
        <v>65</v>
      </c>
      <c r="D11" s="58" t="s">
        <v>28</v>
      </c>
      <c r="E11" s="41">
        <v>1</v>
      </c>
      <c r="F11" s="41">
        <v>15000</v>
      </c>
      <c r="G11" s="80">
        <f t="shared" ref="G11:G14" si="0">E11*F11</f>
        <v>15000</v>
      </c>
      <c r="H11" s="115"/>
    </row>
    <row r="12" spans="1:9" ht="15.05">
      <c r="B12" s="58" t="s">
        <v>70</v>
      </c>
      <c r="C12" s="91" t="s">
        <v>121</v>
      </c>
      <c r="D12" s="105" t="s">
        <v>5</v>
      </c>
      <c r="E12" s="41">
        <v>1</v>
      </c>
      <c r="F12" s="41">
        <v>25000</v>
      </c>
      <c r="G12" s="80">
        <f t="shared" si="0"/>
        <v>25000</v>
      </c>
      <c r="H12" s="115"/>
    </row>
    <row r="13" spans="1:9" ht="15.05">
      <c r="B13" s="58" t="s">
        <v>122</v>
      </c>
      <c r="C13" s="147" t="s">
        <v>123</v>
      </c>
      <c r="D13" s="105" t="s">
        <v>28</v>
      </c>
      <c r="E13" s="41">
        <v>1</v>
      </c>
      <c r="F13" s="41">
        <v>15000</v>
      </c>
      <c r="G13" s="80">
        <f t="shared" si="0"/>
        <v>15000</v>
      </c>
      <c r="H13" s="115"/>
      <c r="I13" s="32"/>
    </row>
    <row r="14" spans="1:9" ht="15.05">
      <c r="B14" s="58" t="s">
        <v>124</v>
      </c>
      <c r="C14" s="89" t="s">
        <v>155</v>
      </c>
      <c r="D14" s="105" t="s">
        <v>5</v>
      </c>
      <c r="E14" s="41">
        <v>1</v>
      </c>
      <c r="F14" s="41">
        <v>18000</v>
      </c>
      <c r="G14" s="80">
        <f t="shared" si="0"/>
        <v>18000</v>
      </c>
      <c r="H14" s="115"/>
      <c r="I14" s="32"/>
    </row>
    <row r="15" spans="1:9" ht="18.350000000000001">
      <c r="B15" s="59" t="s">
        <v>32</v>
      </c>
      <c r="C15" s="92" t="s">
        <v>56</v>
      </c>
      <c r="D15" s="122"/>
      <c r="E15" s="123"/>
      <c r="F15" s="124"/>
      <c r="G15" s="125">
        <f>SUM(G16:G18)</f>
        <v>111605.25</v>
      </c>
      <c r="H15" s="126"/>
      <c r="I15" s="31"/>
    </row>
    <row r="16" spans="1:9" ht="18.350000000000001">
      <c r="B16" s="58" t="s">
        <v>39</v>
      </c>
      <c r="C16" s="89" t="s">
        <v>68</v>
      </c>
      <c r="D16" s="105" t="s">
        <v>0</v>
      </c>
      <c r="E16" s="41">
        <v>25</v>
      </c>
      <c r="F16" s="41">
        <v>1905.33</v>
      </c>
      <c r="G16" s="80">
        <f t="shared" ref="G16:G18" si="1">E16*F16</f>
        <v>47633.25</v>
      </c>
      <c r="H16" s="83"/>
      <c r="I16" s="32"/>
    </row>
    <row r="17" spans="2:14" ht="18.350000000000001">
      <c r="B17" s="58" t="s">
        <v>40</v>
      </c>
      <c r="C17" s="89" t="s">
        <v>43</v>
      </c>
      <c r="D17" s="105" t="s">
        <v>28</v>
      </c>
      <c r="E17" s="41">
        <v>1</v>
      </c>
      <c r="F17" s="41">
        <f>15000*3</f>
        <v>45000</v>
      </c>
      <c r="G17" s="80">
        <f t="shared" si="1"/>
        <v>45000</v>
      </c>
      <c r="H17" s="83"/>
      <c r="I17" s="32"/>
    </row>
    <row r="18" spans="2:14" ht="18.350000000000001">
      <c r="B18" s="58" t="s">
        <v>44</v>
      </c>
      <c r="C18" s="93" t="s">
        <v>45</v>
      </c>
      <c r="D18" s="106" t="s">
        <v>28</v>
      </c>
      <c r="E18" s="41">
        <v>1</v>
      </c>
      <c r="F18" s="41">
        <v>18972</v>
      </c>
      <c r="G18" s="80">
        <f t="shared" si="1"/>
        <v>18972</v>
      </c>
      <c r="H18" s="83"/>
      <c r="I18" s="31"/>
    </row>
    <row r="19" spans="2:14" ht="18.350000000000001">
      <c r="B19" s="59" t="s">
        <v>33</v>
      </c>
      <c r="C19" s="92" t="s">
        <v>57</v>
      </c>
      <c r="D19" s="122"/>
      <c r="E19" s="123"/>
      <c r="F19" s="124"/>
      <c r="G19" s="125">
        <f>SUM(G20:G21)</f>
        <v>61142.67</v>
      </c>
      <c r="H19" s="126"/>
      <c r="I19" s="31"/>
    </row>
    <row r="20" spans="2:14" ht="18.350000000000001">
      <c r="B20" s="58" t="s">
        <v>41</v>
      </c>
      <c r="C20" s="93" t="s">
        <v>60</v>
      </c>
      <c r="D20" s="105" t="s">
        <v>28</v>
      </c>
      <c r="E20" s="41">
        <v>1</v>
      </c>
      <c r="F20" s="41">
        <v>32826.67</v>
      </c>
      <c r="G20" s="80">
        <f t="shared" ref="G20:G21" si="2">E20*F20</f>
        <v>32826.67</v>
      </c>
      <c r="H20" s="83"/>
      <c r="I20" s="33"/>
    </row>
    <row r="21" spans="2:14" ht="19" thickBot="1">
      <c r="B21" s="116" t="s">
        <v>42</v>
      </c>
      <c r="C21" s="94" t="s">
        <v>38</v>
      </c>
      <c r="D21" s="107" t="s">
        <v>28</v>
      </c>
      <c r="E21" s="41">
        <v>1</v>
      </c>
      <c r="F21" s="41">
        <v>28316</v>
      </c>
      <c r="G21" s="80">
        <f t="shared" si="2"/>
        <v>28316</v>
      </c>
      <c r="H21" s="82"/>
      <c r="I21" s="34"/>
    </row>
    <row r="22" spans="2:14" ht="19" thickBot="1">
      <c r="B22" s="77" t="s">
        <v>79</v>
      </c>
      <c r="C22" s="54" t="s">
        <v>46</v>
      </c>
      <c r="D22" s="55"/>
      <c r="E22" s="56"/>
      <c r="F22" s="79"/>
      <c r="G22" s="79"/>
      <c r="H22" s="118">
        <f>SUM(G23:G25)</f>
        <v>492000</v>
      </c>
      <c r="I22" s="36"/>
    </row>
    <row r="23" spans="2:14" ht="18.350000000000001">
      <c r="B23" s="61">
        <v>4.1399999999999997</v>
      </c>
      <c r="C23" s="89" t="s">
        <v>147</v>
      </c>
      <c r="D23" s="58" t="s">
        <v>1</v>
      </c>
      <c r="E23" s="41">
        <v>1040</v>
      </c>
      <c r="F23" s="41">
        <v>350</v>
      </c>
      <c r="G23" s="80">
        <f t="shared" ref="G23" si="3">E23*F23</f>
        <v>364000</v>
      </c>
      <c r="H23" s="81"/>
      <c r="I23" s="35"/>
    </row>
    <row r="24" spans="2:14" ht="20.95" customHeight="1">
      <c r="B24" s="61">
        <v>4.26</v>
      </c>
      <c r="C24" s="89" t="s">
        <v>67</v>
      </c>
      <c r="D24" s="58" t="s">
        <v>2</v>
      </c>
      <c r="E24" s="41">
        <f>+E23*0.1</f>
        <v>104</v>
      </c>
      <c r="F24" s="41">
        <v>750</v>
      </c>
      <c r="G24" s="80">
        <f>E24*F24</f>
        <v>78000</v>
      </c>
      <c r="H24" s="81"/>
      <c r="I24" s="33"/>
    </row>
    <row r="25" spans="2:14" ht="20.95" customHeight="1" thickBot="1">
      <c r="B25" s="61">
        <v>4.2699999999999996</v>
      </c>
      <c r="C25" s="89" t="s">
        <v>148</v>
      </c>
      <c r="D25" s="58" t="s">
        <v>28</v>
      </c>
      <c r="E25" s="41">
        <v>1</v>
      </c>
      <c r="F25" s="41">
        <v>50000</v>
      </c>
      <c r="G25" s="80">
        <f t="shared" ref="G25" si="4">E25*F25</f>
        <v>50000</v>
      </c>
      <c r="H25" s="81"/>
      <c r="I25" s="33"/>
    </row>
    <row r="26" spans="2:14" ht="19" thickBot="1">
      <c r="B26" s="53" t="s">
        <v>80</v>
      </c>
      <c r="C26" s="54" t="s">
        <v>71</v>
      </c>
      <c r="D26" s="55"/>
      <c r="E26" s="56"/>
      <c r="F26" s="57"/>
      <c r="G26" s="57"/>
      <c r="H26" s="114">
        <f>+G27</f>
        <v>205391.37043200003</v>
      </c>
      <c r="I26" s="33"/>
    </row>
    <row r="27" spans="2:14" ht="18.350000000000001">
      <c r="B27" s="132" t="s">
        <v>81</v>
      </c>
      <c r="C27" s="133" t="s">
        <v>72</v>
      </c>
      <c r="D27" s="111"/>
      <c r="E27" s="134"/>
      <c r="F27" s="135"/>
      <c r="G27" s="136">
        <f>SUM(G28:G30)</f>
        <v>205391.37043200003</v>
      </c>
      <c r="H27" s="137"/>
      <c r="I27" s="37"/>
    </row>
    <row r="28" spans="2:14" ht="18.350000000000001">
      <c r="B28" s="58" t="s">
        <v>82</v>
      </c>
      <c r="C28" s="95" t="s">
        <v>75</v>
      </c>
      <c r="D28" s="64" t="s">
        <v>2</v>
      </c>
      <c r="E28" s="41">
        <f>+(10.65*0.8*0.12)*4</f>
        <v>4.0896000000000008</v>
      </c>
      <c r="F28" s="41">
        <v>42887.17</v>
      </c>
      <c r="G28" s="80">
        <f t="shared" ref="G28:G29" si="5">E28*F28</f>
        <v>175391.37043200003</v>
      </c>
      <c r="H28" s="83"/>
      <c r="I28" s="37"/>
    </row>
    <row r="29" spans="2:14" ht="18.350000000000001">
      <c r="B29" s="58"/>
      <c r="C29" s="95" t="s">
        <v>158</v>
      </c>
      <c r="D29" s="64" t="s">
        <v>35</v>
      </c>
      <c r="E29" s="41">
        <v>1</v>
      </c>
      <c r="F29" s="41">
        <v>15000</v>
      </c>
      <c r="G29" s="80">
        <f t="shared" si="5"/>
        <v>15000</v>
      </c>
      <c r="H29" s="83"/>
      <c r="I29" s="37"/>
    </row>
    <row r="30" spans="2:14" ht="18.350000000000001">
      <c r="B30" s="58"/>
      <c r="C30" s="95" t="s">
        <v>159</v>
      </c>
      <c r="D30" s="64" t="s">
        <v>35</v>
      </c>
      <c r="E30" s="41">
        <v>1</v>
      </c>
      <c r="F30" s="41">
        <v>15000</v>
      </c>
      <c r="G30" s="80">
        <f t="shared" ref="G30" si="6">E30*F30</f>
        <v>15000</v>
      </c>
      <c r="H30" s="83"/>
      <c r="I30" s="37"/>
    </row>
    <row r="31" spans="2:14" ht="18.350000000000001">
      <c r="B31" s="138" t="s">
        <v>86</v>
      </c>
      <c r="C31" s="97" t="s">
        <v>87</v>
      </c>
      <c r="D31" s="110"/>
      <c r="E31" s="73"/>
      <c r="F31" s="74"/>
      <c r="G31" s="120">
        <f>+G32</f>
        <v>130260</v>
      </c>
      <c r="H31" s="137"/>
      <c r="I31"/>
    </row>
    <row r="32" spans="2:14" ht="18.350000000000001">
      <c r="B32" s="139" t="s">
        <v>88</v>
      </c>
      <c r="C32" s="99" t="s">
        <v>48</v>
      </c>
      <c r="D32" s="112"/>
      <c r="E32" s="117"/>
      <c r="F32" s="76"/>
      <c r="G32" s="127">
        <f>SUM(G34:G34)</f>
        <v>130260</v>
      </c>
      <c r="H32" s="84"/>
      <c r="I32"/>
      <c r="N32" s="33"/>
    </row>
    <row r="33" spans="2:14" ht="18.350000000000001">
      <c r="B33" s="58" t="s">
        <v>89</v>
      </c>
      <c r="C33" s="42" t="s">
        <v>160</v>
      </c>
      <c r="D33" s="64" t="s">
        <v>1</v>
      </c>
      <c r="E33" s="41">
        <v>65</v>
      </c>
      <c r="F33" s="41">
        <v>630.20000000000005</v>
      </c>
      <c r="G33" s="80">
        <f t="shared" ref="G33" si="7">E33*F33</f>
        <v>40963</v>
      </c>
      <c r="H33" s="60"/>
      <c r="I33"/>
      <c r="N33" s="33"/>
    </row>
    <row r="34" spans="2:14" ht="19" thickBot="1">
      <c r="B34" s="58" t="s">
        <v>152</v>
      </c>
      <c r="C34" s="42" t="s">
        <v>153</v>
      </c>
      <c r="D34" s="64" t="s">
        <v>1</v>
      </c>
      <c r="E34" s="41">
        <v>65</v>
      </c>
      <c r="F34" s="41">
        <v>2004</v>
      </c>
      <c r="G34" s="80">
        <f t="shared" ref="G34" si="8">E34*F34</f>
        <v>130260</v>
      </c>
      <c r="H34" s="60"/>
      <c r="I34"/>
      <c r="N34" s="33"/>
    </row>
    <row r="35" spans="2:14" ht="19" thickBot="1">
      <c r="B35" s="67" t="s">
        <v>84</v>
      </c>
      <c r="C35" s="68" t="s">
        <v>96</v>
      </c>
      <c r="D35" s="69"/>
      <c r="E35" s="70"/>
      <c r="F35" s="71"/>
      <c r="G35" s="71"/>
      <c r="H35" s="121">
        <f>+G36+G49</f>
        <v>3076721.27</v>
      </c>
      <c r="N35" s="33"/>
    </row>
    <row r="36" spans="2:14" ht="20.3">
      <c r="B36" s="141" t="s">
        <v>85</v>
      </c>
      <c r="C36" s="148" t="s">
        <v>93</v>
      </c>
      <c r="D36" s="142"/>
      <c r="E36" s="143"/>
      <c r="F36" s="144"/>
      <c r="G36" s="120">
        <f>SUM(G37:G48)</f>
        <v>2925825.23</v>
      </c>
      <c r="H36" s="145"/>
      <c r="N36" s="31"/>
    </row>
    <row r="37" spans="2:14" ht="20.3">
      <c r="B37" s="63" t="s">
        <v>63</v>
      </c>
      <c r="C37" s="101" t="s">
        <v>49</v>
      </c>
      <c r="D37" s="64" t="s">
        <v>2</v>
      </c>
      <c r="E37" s="41">
        <v>16</v>
      </c>
      <c r="F37" s="41">
        <v>12756.99</v>
      </c>
      <c r="G37" s="80">
        <f t="shared" ref="G37:G48" si="9">E37*F37</f>
        <v>204111.84</v>
      </c>
      <c r="H37" s="86"/>
      <c r="N37" s="33"/>
    </row>
    <row r="38" spans="2:14" ht="20.3">
      <c r="B38" s="63" t="s">
        <v>64</v>
      </c>
      <c r="C38" s="101" t="s">
        <v>91</v>
      </c>
      <c r="D38" s="64" t="s">
        <v>1</v>
      </c>
      <c r="E38" s="41">
        <f>1040+250</f>
        <v>1290</v>
      </c>
      <c r="F38" s="41">
        <v>572.41999999999996</v>
      </c>
      <c r="G38" s="80">
        <f t="shared" si="9"/>
        <v>738421.79999999993</v>
      </c>
      <c r="H38" s="86"/>
      <c r="N38" s="33"/>
    </row>
    <row r="39" spans="2:14" ht="20.3">
      <c r="B39" s="63" t="s">
        <v>98</v>
      </c>
      <c r="C39" s="101" t="s">
        <v>61</v>
      </c>
      <c r="D39" s="64" t="s">
        <v>1</v>
      </c>
      <c r="E39" s="41">
        <f>1040+250</f>
        <v>1290</v>
      </c>
      <c r="F39" s="41">
        <v>967.03</v>
      </c>
      <c r="G39" s="80">
        <f t="shared" si="9"/>
        <v>1247468.7</v>
      </c>
      <c r="H39" s="86"/>
      <c r="N39" s="33"/>
    </row>
    <row r="40" spans="2:14" ht="20.3">
      <c r="B40" s="63" t="s">
        <v>99</v>
      </c>
      <c r="C40" s="101" t="s">
        <v>94</v>
      </c>
      <c r="D40" s="64" t="s">
        <v>1</v>
      </c>
      <c r="E40" s="41">
        <v>50</v>
      </c>
      <c r="F40" s="41">
        <v>1278.56</v>
      </c>
      <c r="G40" s="80">
        <f t="shared" si="9"/>
        <v>63928</v>
      </c>
      <c r="H40" s="86"/>
      <c r="I40" s="36"/>
      <c r="J40" s="36"/>
      <c r="N40" s="34"/>
    </row>
    <row r="41" spans="2:14" ht="20.3">
      <c r="B41" s="63" t="s">
        <v>100</v>
      </c>
      <c r="C41" s="101" t="s">
        <v>50</v>
      </c>
      <c r="D41" s="64" t="s">
        <v>1</v>
      </c>
      <c r="E41" s="41">
        <v>1</v>
      </c>
      <c r="F41" s="41">
        <v>1</v>
      </c>
      <c r="G41" s="80">
        <f t="shared" si="9"/>
        <v>1</v>
      </c>
      <c r="H41" s="86"/>
      <c r="I41" s="31"/>
      <c r="J41"/>
      <c r="N41" s="34"/>
    </row>
    <row r="42" spans="2:14" ht="20.3">
      <c r="B42" s="63" t="s">
        <v>101</v>
      </c>
      <c r="C42" s="101" t="s">
        <v>51</v>
      </c>
      <c r="D42" s="64" t="s">
        <v>0</v>
      </c>
      <c r="E42" s="41">
        <v>250</v>
      </c>
      <c r="F42" s="41">
        <v>1853.03</v>
      </c>
      <c r="G42" s="80">
        <f t="shared" si="9"/>
        <v>463257.5</v>
      </c>
      <c r="H42" s="86"/>
      <c r="I42" s="31"/>
      <c r="J42"/>
      <c r="N42" s="34"/>
    </row>
    <row r="43" spans="2:14" ht="20.3">
      <c r="B43" s="63" t="s">
        <v>102</v>
      </c>
      <c r="C43" s="100" t="s">
        <v>161</v>
      </c>
      <c r="D43" s="63" t="s">
        <v>0</v>
      </c>
      <c r="E43" s="41">
        <f>10.67*2</f>
        <v>21.34</v>
      </c>
      <c r="F43" s="41">
        <v>450</v>
      </c>
      <c r="G43" s="80">
        <f t="shared" si="9"/>
        <v>9603</v>
      </c>
      <c r="H43" s="85"/>
      <c r="I43" s="31"/>
      <c r="J43"/>
      <c r="N43" s="34"/>
    </row>
    <row r="44" spans="2:14" ht="20.3">
      <c r="B44" s="63" t="s">
        <v>103</v>
      </c>
      <c r="C44" s="100" t="s">
        <v>92</v>
      </c>
      <c r="D44" s="63" t="s">
        <v>0</v>
      </c>
      <c r="E44" s="41">
        <v>1</v>
      </c>
      <c r="F44" s="41">
        <v>1715.21</v>
      </c>
      <c r="G44" s="80">
        <f t="shared" si="9"/>
        <v>1715.21</v>
      </c>
      <c r="H44" s="85"/>
      <c r="I44" s="33"/>
      <c r="J44"/>
      <c r="N44" s="34"/>
    </row>
    <row r="45" spans="2:14" ht="20.3">
      <c r="B45" s="63" t="s">
        <v>104</v>
      </c>
      <c r="C45" s="102" t="s">
        <v>52</v>
      </c>
      <c r="D45" s="108" t="s">
        <v>28</v>
      </c>
      <c r="E45" s="41">
        <v>1</v>
      </c>
      <c r="F45" s="41">
        <v>5500</v>
      </c>
      <c r="G45" s="80">
        <f t="shared" si="9"/>
        <v>5500</v>
      </c>
      <c r="H45" s="87"/>
      <c r="I45" s="33"/>
      <c r="J45"/>
      <c r="N45" s="34"/>
    </row>
    <row r="46" spans="2:14" ht="20.3">
      <c r="B46" s="63" t="s">
        <v>105</v>
      </c>
      <c r="C46" s="101" t="s">
        <v>53</v>
      </c>
      <c r="D46" s="64" t="s">
        <v>5</v>
      </c>
      <c r="E46" s="41">
        <v>14</v>
      </c>
      <c r="F46" s="41">
        <v>8129.87</v>
      </c>
      <c r="G46" s="80">
        <f t="shared" si="9"/>
        <v>113818.18</v>
      </c>
      <c r="H46" s="86"/>
      <c r="I46" s="33"/>
      <c r="J46"/>
      <c r="N46" s="34"/>
    </row>
    <row r="47" spans="2:14" ht="20.3">
      <c r="B47" s="63" t="s">
        <v>106</v>
      </c>
      <c r="C47" s="103" t="s">
        <v>54</v>
      </c>
      <c r="D47" s="64" t="s">
        <v>35</v>
      </c>
      <c r="E47" s="41">
        <v>1</v>
      </c>
      <c r="F47" s="41">
        <v>50000</v>
      </c>
      <c r="G47" s="80">
        <f t="shared" si="9"/>
        <v>50000</v>
      </c>
      <c r="H47" s="86"/>
      <c r="I47" s="34"/>
      <c r="J47"/>
      <c r="N47" s="34"/>
    </row>
    <row r="48" spans="2:14" ht="20.3">
      <c r="B48" s="63" t="s">
        <v>107</v>
      </c>
      <c r="C48" s="103" t="s">
        <v>95</v>
      </c>
      <c r="D48" s="64" t="s">
        <v>5</v>
      </c>
      <c r="E48" s="41">
        <v>14</v>
      </c>
      <c r="F48" s="41">
        <v>2000</v>
      </c>
      <c r="G48" s="80">
        <f t="shared" si="9"/>
        <v>28000</v>
      </c>
      <c r="H48" s="86"/>
      <c r="I48" s="33"/>
      <c r="J48"/>
      <c r="N48" s="34"/>
    </row>
    <row r="49" spans="2:14" ht="18.350000000000001">
      <c r="B49" s="138" t="s">
        <v>97</v>
      </c>
      <c r="C49" s="97" t="s">
        <v>90</v>
      </c>
      <c r="D49" s="110"/>
      <c r="E49" s="73"/>
      <c r="F49" s="74"/>
      <c r="G49" s="120">
        <f>SUM(G50:G52)</f>
        <v>150896.04</v>
      </c>
      <c r="H49" s="137"/>
      <c r="I49" s="33"/>
      <c r="J49"/>
      <c r="N49" s="33"/>
    </row>
    <row r="50" spans="2:14" ht="18.350000000000001">
      <c r="B50" s="64" t="s">
        <v>108</v>
      </c>
      <c r="C50" s="91" t="s">
        <v>34</v>
      </c>
      <c r="D50" s="63" t="s">
        <v>35</v>
      </c>
      <c r="E50" s="41">
        <v>1</v>
      </c>
      <c r="F50" s="41">
        <v>346.04</v>
      </c>
      <c r="G50" s="80">
        <f t="shared" ref="G50:G52" si="10">E50*F50</f>
        <v>346.04</v>
      </c>
      <c r="H50" s="60"/>
      <c r="I50" s="33"/>
      <c r="J50"/>
      <c r="N50" s="33"/>
    </row>
    <row r="51" spans="2:14" ht="18.350000000000001">
      <c r="B51" s="64" t="s">
        <v>109</v>
      </c>
      <c r="C51" s="101" t="s">
        <v>118</v>
      </c>
      <c r="D51" s="109" t="s">
        <v>35</v>
      </c>
      <c r="E51" s="41">
        <v>1</v>
      </c>
      <c r="F51" s="41">
        <v>10000</v>
      </c>
      <c r="G51" s="80">
        <f t="shared" si="10"/>
        <v>10000</v>
      </c>
      <c r="H51" s="83"/>
      <c r="I51" s="33"/>
      <c r="J51"/>
      <c r="N51" s="33"/>
    </row>
    <row r="52" spans="2:14" ht="19" thickBot="1">
      <c r="B52" s="64" t="s">
        <v>110</v>
      </c>
      <c r="C52" s="96" t="s">
        <v>119</v>
      </c>
      <c r="D52" s="109" t="s">
        <v>1</v>
      </c>
      <c r="E52" s="41">
        <v>1000</v>
      </c>
      <c r="F52" s="41">
        <v>140.55000000000001</v>
      </c>
      <c r="G52" s="80">
        <f t="shared" si="10"/>
        <v>140550</v>
      </c>
      <c r="H52" s="83"/>
      <c r="I52" s="33"/>
      <c r="J52"/>
      <c r="N52" s="33"/>
    </row>
    <row r="53" spans="2:14" ht="19" thickBot="1">
      <c r="B53" s="67" t="s">
        <v>111</v>
      </c>
      <c r="C53" s="68" t="s">
        <v>29</v>
      </c>
      <c r="D53" s="69"/>
      <c r="E53" s="70"/>
      <c r="F53" s="71"/>
      <c r="G53" s="71"/>
      <c r="H53" s="121">
        <f>+G54</f>
        <v>319431.88</v>
      </c>
    </row>
    <row r="54" spans="2:14" ht="18.350000000000001">
      <c r="B54" s="138" t="s">
        <v>112</v>
      </c>
      <c r="C54" s="146" t="s">
        <v>113</v>
      </c>
      <c r="D54" s="110"/>
      <c r="E54" s="73"/>
      <c r="F54" s="74"/>
      <c r="G54" s="120">
        <f>SUM(G55:G57)</f>
        <v>319431.88</v>
      </c>
      <c r="H54" s="137"/>
    </row>
    <row r="55" spans="2:14" ht="18.350000000000001">
      <c r="B55" s="65" t="s">
        <v>114</v>
      </c>
      <c r="C55" s="104" t="s">
        <v>157</v>
      </c>
      <c r="D55" s="65" t="s">
        <v>5</v>
      </c>
      <c r="E55" s="41">
        <v>17</v>
      </c>
      <c r="F55" s="41">
        <v>9500</v>
      </c>
      <c r="G55" s="80">
        <f t="shared" ref="G55:G57" si="11">E55*F55</f>
        <v>161500</v>
      </c>
      <c r="H55" s="66"/>
    </row>
    <row r="56" spans="2:14" ht="18.350000000000001">
      <c r="B56" s="65" t="s">
        <v>115</v>
      </c>
      <c r="C56" s="104" t="s">
        <v>62</v>
      </c>
      <c r="D56" s="65" t="s">
        <v>73</v>
      </c>
      <c r="E56" s="41">
        <f>6*7*2</f>
        <v>84</v>
      </c>
      <c r="F56" s="41">
        <v>1701.57</v>
      </c>
      <c r="G56" s="80">
        <f t="shared" si="11"/>
        <v>142931.88</v>
      </c>
      <c r="H56" s="66"/>
    </row>
    <row r="57" spans="2:14" ht="19" thickBot="1">
      <c r="B57" s="65" t="s">
        <v>116</v>
      </c>
      <c r="C57" s="104" t="s">
        <v>156</v>
      </c>
      <c r="D57" s="64" t="s">
        <v>28</v>
      </c>
      <c r="E57" s="41">
        <v>1</v>
      </c>
      <c r="F57" s="41">
        <v>15000</v>
      </c>
      <c r="G57" s="80">
        <f t="shared" si="11"/>
        <v>15000</v>
      </c>
      <c r="H57" s="66"/>
    </row>
    <row r="58" spans="2:14" ht="19" thickBot="1">
      <c r="B58" s="67" t="s">
        <v>117</v>
      </c>
      <c r="C58" s="68" t="s">
        <v>30</v>
      </c>
      <c r="D58" s="69"/>
      <c r="E58" s="70"/>
      <c r="F58" s="71"/>
      <c r="G58" s="71"/>
      <c r="H58" s="121">
        <f>SUM(G59:G62)</f>
        <v>368000</v>
      </c>
    </row>
    <row r="59" spans="2:14" ht="18.350000000000001">
      <c r="B59" s="62">
        <v>21.12</v>
      </c>
      <c r="C59" s="98" t="s">
        <v>154</v>
      </c>
      <c r="D59" s="113" t="s">
        <v>28</v>
      </c>
      <c r="E59" s="41">
        <v>1</v>
      </c>
      <c r="F59" s="41">
        <v>50000</v>
      </c>
      <c r="G59" s="80">
        <f t="shared" ref="G59" si="12">E59*F59</f>
        <v>50000</v>
      </c>
      <c r="H59" s="60"/>
    </row>
    <row r="60" spans="2:14" ht="18.350000000000001">
      <c r="B60" s="62">
        <v>21.19</v>
      </c>
      <c r="C60" s="212" t="s">
        <v>151</v>
      </c>
      <c r="D60" s="106"/>
      <c r="E60" s="41"/>
      <c r="F60" s="41"/>
      <c r="G60" s="80"/>
      <c r="H60" s="60"/>
    </row>
    <row r="61" spans="2:14" ht="18.350000000000001">
      <c r="B61" s="62"/>
      <c r="C61" s="90" t="s">
        <v>149</v>
      </c>
      <c r="D61" s="106" t="s">
        <v>5</v>
      </c>
      <c r="E61" s="41">
        <v>111</v>
      </c>
      <c r="F61" s="41">
        <v>2000</v>
      </c>
      <c r="G61" s="80">
        <f t="shared" ref="G61:G62" si="13">E61*F61</f>
        <v>222000</v>
      </c>
      <c r="H61" s="60"/>
    </row>
    <row r="62" spans="2:14" ht="19" thickBot="1">
      <c r="B62" s="62"/>
      <c r="C62" s="90" t="s">
        <v>150</v>
      </c>
      <c r="D62" s="106" t="s">
        <v>5</v>
      </c>
      <c r="E62" s="41">
        <v>48</v>
      </c>
      <c r="F62" s="41">
        <v>2000</v>
      </c>
      <c r="G62" s="80">
        <f t="shared" si="13"/>
        <v>96000</v>
      </c>
      <c r="H62" s="60"/>
    </row>
    <row r="63" spans="2:14" ht="19" thickBot="1">
      <c r="B63" s="67" t="s">
        <v>128</v>
      </c>
      <c r="C63" s="68" t="s">
        <v>37</v>
      </c>
      <c r="D63" s="69"/>
      <c r="E63" s="70"/>
      <c r="F63" s="71"/>
      <c r="G63" s="71"/>
      <c r="H63" s="121">
        <f>SUM(G64:G67)</f>
        <v>90097.82</v>
      </c>
    </row>
    <row r="64" spans="2:14" ht="18.350000000000001">
      <c r="B64" s="149">
        <v>26.1</v>
      </c>
      <c r="C64" s="147" t="s">
        <v>120</v>
      </c>
      <c r="D64" s="58" t="s">
        <v>28</v>
      </c>
      <c r="E64" s="41">
        <v>1</v>
      </c>
      <c r="F64" s="41">
        <v>33875.82</v>
      </c>
      <c r="G64" s="80">
        <f t="shared" ref="G64:G67" si="14">E64*F64</f>
        <v>33875.82</v>
      </c>
      <c r="H64" s="88"/>
    </row>
    <row r="65" spans="2:8" ht="18.350000000000001">
      <c r="B65" s="62">
        <v>26.2</v>
      </c>
      <c r="C65" s="147" t="s">
        <v>126</v>
      </c>
      <c r="D65" s="58" t="s">
        <v>28</v>
      </c>
      <c r="E65" s="75">
        <v>1</v>
      </c>
      <c r="F65" s="41">
        <v>15000</v>
      </c>
      <c r="G65" s="80">
        <f t="shared" si="14"/>
        <v>15000</v>
      </c>
      <c r="H65" s="81"/>
    </row>
    <row r="66" spans="2:8" ht="18.350000000000001">
      <c r="B66" s="62">
        <v>26.3</v>
      </c>
      <c r="C66" s="147" t="s">
        <v>125</v>
      </c>
      <c r="D66" s="58" t="s">
        <v>28</v>
      </c>
      <c r="E66" s="75">
        <v>1</v>
      </c>
      <c r="F66" s="41">
        <v>15000</v>
      </c>
      <c r="G66" s="80">
        <f t="shared" si="14"/>
        <v>15000</v>
      </c>
      <c r="H66" s="81"/>
    </row>
    <row r="67" spans="2:8" ht="19" thickBot="1">
      <c r="B67" s="62">
        <v>26.5</v>
      </c>
      <c r="C67" s="147" t="s">
        <v>127</v>
      </c>
      <c r="D67" s="58" t="s">
        <v>28</v>
      </c>
      <c r="E67" s="75">
        <v>1</v>
      </c>
      <c r="F67" s="41">
        <v>26222</v>
      </c>
      <c r="G67" s="80">
        <f t="shared" si="14"/>
        <v>26222</v>
      </c>
      <c r="H67" s="81"/>
    </row>
    <row r="68" spans="2:8" ht="19" thickBot="1">
      <c r="B68" s="48"/>
      <c r="C68" s="43"/>
      <c r="D68" s="49"/>
      <c r="E68" s="50"/>
      <c r="F68" s="30"/>
      <c r="G68" s="30"/>
      <c r="H68" s="151">
        <f>SUM(H9:H67)</f>
        <v>4797390.2604320003</v>
      </c>
    </row>
    <row r="69" spans="2:8" ht="18.350000000000001">
      <c r="B69" s="26"/>
      <c r="C69" s="27"/>
      <c r="D69" s="26"/>
      <c r="E69" s="28"/>
      <c r="F69" s="30"/>
      <c r="G69" s="29"/>
      <c r="H69" s="4"/>
    </row>
    <row r="70" spans="2:8" ht="18.350000000000001" thickBot="1">
      <c r="B70" s="3"/>
      <c r="C70" s="20" t="s">
        <v>36</v>
      </c>
      <c r="D70" s="3"/>
      <c r="E70" s="6"/>
      <c r="F70" s="14"/>
      <c r="G70" s="15"/>
      <c r="H70" s="4"/>
    </row>
    <row r="71" spans="2:8" ht="14.4">
      <c r="B71" s="21" t="s">
        <v>4</v>
      </c>
      <c r="C71" s="22" t="s">
        <v>78</v>
      </c>
      <c r="D71" s="153">
        <f>H68</f>
        <v>4797390.2604320003</v>
      </c>
      <c r="E71" s="9"/>
      <c r="H71" s="12"/>
    </row>
    <row r="72" spans="2:8" ht="14.4">
      <c r="B72" s="23" t="s">
        <v>6</v>
      </c>
      <c r="C72" s="24" t="s">
        <v>129</v>
      </c>
      <c r="D72" s="154">
        <f>D71*0.1</f>
        <v>479739.02604320005</v>
      </c>
      <c r="E72" s="9"/>
      <c r="G72" s="11"/>
      <c r="H72" s="4"/>
    </row>
    <row r="73" spans="2:8" ht="14.4">
      <c r="B73" s="23" t="s">
        <v>7</v>
      </c>
      <c r="C73" s="46" t="s">
        <v>11</v>
      </c>
      <c r="D73" s="157">
        <f>SUM(D71:D72)</f>
        <v>5277129.2864752002</v>
      </c>
      <c r="E73" s="8" t="s">
        <v>12</v>
      </c>
      <c r="G73" s="10"/>
      <c r="H73" s="4"/>
    </row>
    <row r="74" spans="2:8" ht="14.4">
      <c r="B74" s="158"/>
      <c r="C74" s="159"/>
      <c r="D74" s="160"/>
      <c r="E74" s="8"/>
      <c r="G74" s="10"/>
      <c r="H74" s="4"/>
    </row>
    <row r="75" spans="2:8" ht="14.4">
      <c r="B75" s="23" t="s">
        <v>13</v>
      </c>
      <c r="C75" s="24" t="s">
        <v>14</v>
      </c>
      <c r="D75" s="155">
        <f>D71*0.22</f>
        <v>1055425.85729504</v>
      </c>
      <c r="E75" s="8"/>
      <c r="G75" s="10"/>
      <c r="H75" s="4"/>
    </row>
    <row r="76" spans="2:8" ht="14.4">
      <c r="B76" s="23" t="s">
        <v>15</v>
      </c>
      <c r="C76" s="24" t="s">
        <v>16</v>
      </c>
      <c r="D76" s="155">
        <f>D72*0.22</f>
        <v>105542.58572950402</v>
      </c>
      <c r="E76" s="18"/>
      <c r="G76" s="10"/>
      <c r="H76" s="4"/>
    </row>
    <row r="77" spans="2:8" ht="14.4">
      <c r="B77" s="167" t="s">
        <v>17</v>
      </c>
      <c r="C77" s="168" t="s">
        <v>18</v>
      </c>
      <c r="D77" s="169">
        <f>SUM(D75:D76)</f>
        <v>1160968.443024544</v>
      </c>
      <c r="E77" s="19"/>
      <c r="G77" s="11"/>
      <c r="H77" s="4"/>
    </row>
    <row r="78" spans="2:8" ht="14.4">
      <c r="B78" s="174"/>
      <c r="C78" s="175"/>
      <c r="D78" s="161"/>
      <c r="E78" s="19"/>
      <c r="G78" s="11"/>
      <c r="H78" s="4"/>
    </row>
    <row r="79" spans="2:8" ht="14.4">
      <c r="B79" s="167" t="s">
        <v>19</v>
      </c>
      <c r="C79" s="173" t="s">
        <v>131</v>
      </c>
      <c r="D79" s="170">
        <f>D73+D77</f>
        <v>6438097.7294997443</v>
      </c>
      <c r="E79" s="19"/>
      <c r="G79" s="11"/>
      <c r="H79" s="4"/>
    </row>
    <row r="80" spans="2:8" ht="14.4">
      <c r="B80" s="171"/>
      <c r="C80" s="172"/>
      <c r="D80" s="162"/>
      <c r="E80" s="9"/>
      <c r="G80" s="13"/>
      <c r="H80" s="4"/>
    </row>
    <row r="81" spans="1:9" ht="14.4">
      <c r="B81" s="23" t="s">
        <v>21</v>
      </c>
      <c r="C81" s="24" t="s">
        <v>20</v>
      </c>
      <c r="D81" s="154">
        <v>550000</v>
      </c>
      <c r="E81" s="9"/>
      <c r="G81" s="11"/>
      <c r="H81" s="4"/>
    </row>
    <row r="82" spans="1:9" ht="14.4">
      <c r="B82" s="23" t="s">
        <v>23</v>
      </c>
      <c r="C82" s="24" t="s">
        <v>22</v>
      </c>
      <c r="D82" s="154">
        <f>D72*0.5</f>
        <v>239869.51302160003</v>
      </c>
      <c r="E82" s="9"/>
      <c r="G82" s="11"/>
      <c r="H82" s="4"/>
    </row>
    <row r="83" spans="1:9" ht="14.4">
      <c r="B83" s="44"/>
      <c r="C83" s="45" t="s">
        <v>59</v>
      </c>
      <c r="D83" s="163">
        <f>SUM(D81:D82)</f>
        <v>789869.51302159997</v>
      </c>
      <c r="E83" s="5"/>
    </row>
    <row r="84" spans="1:9" ht="14.4">
      <c r="B84" s="164"/>
      <c r="C84" s="165"/>
      <c r="D84" s="166"/>
      <c r="E84" s="5"/>
    </row>
    <row r="85" spans="1:9" ht="14.4">
      <c r="B85" s="23" t="s">
        <v>24</v>
      </c>
      <c r="C85" s="24" t="s">
        <v>143</v>
      </c>
      <c r="D85" s="154">
        <f>D81*0.6676</f>
        <v>367180</v>
      </c>
      <c r="E85" s="9"/>
      <c r="G85" s="11"/>
      <c r="H85" s="4"/>
    </row>
    <row r="86" spans="1:9" ht="14.4">
      <c r="B86" s="23" t="s">
        <v>25</v>
      </c>
      <c r="C86" s="24" t="s">
        <v>144</v>
      </c>
      <c r="D86" s="154">
        <f>D82*0.6676</f>
        <v>160136.88689322016</v>
      </c>
      <c r="E86" s="9"/>
      <c r="G86" s="11"/>
      <c r="H86" s="4"/>
    </row>
    <row r="87" spans="1:9" ht="14.4">
      <c r="B87" s="23" t="s">
        <v>27</v>
      </c>
      <c r="C87" s="46" t="s">
        <v>26</v>
      </c>
      <c r="D87" s="156">
        <f>SUM(D85:D86)</f>
        <v>527316.88689322013</v>
      </c>
      <c r="E87" s="9"/>
      <c r="G87" s="11"/>
      <c r="H87" s="4"/>
    </row>
    <row r="88" spans="1:9" ht="14.4">
      <c r="B88" s="158"/>
      <c r="C88" s="159"/>
      <c r="D88" s="162"/>
      <c r="E88" s="9"/>
      <c r="G88" s="13"/>
      <c r="H88" s="4"/>
    </row>
    <row r="89" spans="1:9" ht="15.05" thickBot="1">
      <c r="B89" s="25" t="s">
        <v>130</v>
      </c>
      <c r="C89" s="47" t="s">
        <v>136</v>
      </c>
      <c r="D89" s="152">
        <f>D79+D87</f>
        <v>6965414.6163929645</v>
      </c>
      <c r="E89" s="9"/>
      <c r="G89" s="12"/>
      <c r="H89" s="4"/>
    </row>
    <row r="90" spans="1:9">
      <c r="G90" s="4"/>
      <c r="H90" s="4"/>
    </row>
    <row r="92" spans="1:9">
      <c r="B92" s="150"/>
    </row>
    <row r="95" spans="1:9" s="1" customFormat="1">
      <c r="A95" s="2"/>
      <c r="C95" s="179"/>
      <c r="E95" s="7"/>
      <c r="F95" s="2"/>
      <c r="G95" s="2"/>
      <c r="H95" s="2"/>
      <c r="I95" s="2"/>
    </row>
    <row r="96" spans="1:9" s="1" customFormat="1">
      <c r="C96" s="2"/>
      <c r="E96" s="7"/>
      <c r="F96" s="2"/>
      <c r="G96" s="2"/>
      <c r="H96" s="2"/>
      <c r="I96" s="2"/>
    </row>
    <row r="97" spans="1:5">
      <c r="A97" s="1"/>
      <c r="C97" s="179"/>
    </row>
    <row r="101" spans="1:5" ht="13.1">
      <c r="E101" s="16"/>
    </row>
    <row r="102" spans="1:5" ht="13.1">
      <c r="E102" s="17"/>
    </row>
  </sheetData>
  <mergeCells count="14">
    <mergeCell ref="B2:H2"/>
    <mergeCell ref="B3:H3"/>
    <mergeCell ref="D4:E4"/>
    <mergeCell ref="F4:G4"/>
    <mergeCell ref="B7:C7"/>
    <mergeCell ref="D7:E7"/>
    <mergeCell ref="F7:G7"/>
    <mergeCell ref="B4:C4"/>
    <mergeCell ref="F5:G5"/>
    <mergeCell ref="F6:G6"/>
    <mergeCell ref="B6:C6"/>
    <mergeCell ref="B5:C5"/>
    <mergeCell ref="D6:E6"/>
    <mergeCell ref="D5:E5"/>
  </mergeCells>
  <phoneticPr fontId="127" type="noConversion"/>
  <printOptions horizontalCentered="1"/>
  <pageMargins left="0.23622047244094491" right="0.23622047244094491" top="0.74803149606299213" bottom="0.74803149606299213" header="0.31496062992125984" footer="0.31496062992125984"/>
  <pageSetup paperSize="8" scale="94" fitToHeight="0" orientation="landscape" r:id="rId1"/>
  <headerFooter>
    <oddHeader>Página &amp;P de &amp;F</oddHeader>
    <oddFooter>Página &amp;P</oddFooter>
  </headerFooter>
  <ignoredErrors>
    <ignoredError sqref="G19 G15 G32 G4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T40"/>
  <sheetViews>
    <sheetView workbookViewId="0">
      <selection activeCell="F16" sqref="F16"/>
    </sheetView>
  </sheetViews>
  <sheetFormatPr baseColWidth="10" defaultRowHeight="12.45"/>
  <sheetData>
    <row r="2" spans="2:20" ht="18.350000000000001">
      <c r="B2" s="180" t="s">
        <v>137</v>
      </c>
      <c r="C2" s="180"/>
      <c r="D2" s="180"/>
      <c r="E2" s="180"/>
      <c r="F2" s="180"/>
      <c r="G2" s="180"/>
      <c r="H2" s="180"/>
    </row>
    <row r="3" spans="2:20" ht="18.350000000000001">
      <c r="B3" s="180"/>
      <c r="C3" s="180"/>
      <c r="D3" s="180"/>
      <c r="E3" s="180"/>
      <c r="F3" s="180"/>
      <c r="G3" s="180"/>
      <c r="H3" s="180"/>
    </row>
    <row r="4" spans="2:20" ht="15.05">
      <c r="B4" s="183">
        <v>1</v>
      </c>
      <c r="C4" s="209" t="s">
        <v>138</v>
      </c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184"/>
      <c r="Q4" s="184"/>
      <c r="R4" s="184"/>
      <c r="S4" s="184"/>
      <c r="T4" s="184"/>
    </row>
    <row r="5" spans="2:20" ht="15.05">
      <c r="B5" s="183"/>
      <c r="C5" s="209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184"/>
      <c r="Q5" s="184"/>
      <c r="R5" s="184"/>
      <c r="S5" s="184"/>
      <c r="T5" s="184"/>
    </row>
    <row r="6" spans="2:20" ht="15.05">
      <c r="B6" s="183">
        <v>2</v>
      </c>
      <c r="C6" s="209" t="s">
        <v>142</v>
      </c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184"/>
    </row>
    <row r="7" spans="2:20" ht="15.05">
      <c r="B7" s="183"/>
      <c r="C7" s="185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4"/>
      <c r="Q7" s="184"/>
      <c r="R7" s="184"/>
      <c r="S7" s="184"/>
      <c r="T7" s="184"/>
    </row>
    <row r="8" spans="2:20" ht="15.05">
      <c r="B8" s="183">
        <v>3</v>
      </c>
      <c r="C8" s="209" t="s">
        <v>139</v>
      </c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184"/>
      <c r="Q8" s="184"/>
      <c r="R8" s="184"/>
      <c r="S8" s="184"/>
      <c r="T8" s="184"/>
    </row>
    <row r="9" spans="2:20" ht="15.05">
      <c r="B9" s="183"/>
      <c r="C9" s="187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</row>
    <row r="10" spans="2:20" ht="15.05">
      <c r="B10" s="183">
        <v>4</v>
      </c>
      <c r="C10" s="187" t="s">
        <v>140</v>
      </c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</row>
    <row r="11" spans="2:20" ht="15.05">
      <c r="B11" s="183"/>
      <c r="C11" s="187" t="s">
        <v>141</v>
      </c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</row>
    <row r="12" spans="2:20">
      <c r="B12" s="182"/>
      <c r="C12" s="181"/>
    </row>
    <row r="13" spans="2:20">
      <c r="B13" s="182"/>
      <c r="C13" s="181"/>
    </row>
    <row r="14" spans="2:20">
      <c r="B14" s="182"/>
      <c r="C14" s="181"/>
    </row>
    <row r="15" spans="2:20">
      <c r="B15" s="182"/>
      <c r="C15" s="181"/>
    </row>
    <row r="16" spans="2:20">
      <c r="B16" s="182"/>
      <c r="C16" s="181"/>
    </row>
    <row r="17" spans="2:3">
      <c r="B17" s="182"/>
      <c r="C17" s="181"/>
    </row>
    <row r="18" spans="2:3">
      <c r="B18" s="182"/>
      <c r="C18" s="181"/>
    </row>
    <row r="19" spans="2:3">
      <c r="B19" s="182"/>
      <c r="C19" s="181"/>
    </row>
    <row r="20" spans="2:3">
      <c r="B20" s="182"/>
      <c r="C20" s="181"/>
    </row>
    <row r="21" spans="2:3">
      <c r="B21" s="182"/>
      <c r="C21" s="181"/>
    </row>
    <row r="22" spans="2:3">
      <c r="B22" s="182"/>
      <c r="C22" s="181"/>
    </row>
    <row r="23" spans="2:3">
      <c r="B23" s="182"/>
      <c r="C23" s="181"/>
    </row>
    <row r="24" spans="2:3">
      <c r="B24" s="182"/>
      <c r="C24" s="181"/>
    </row>
    <row r="25" spans="2:3">
      <c r="B25" s="182"/>
      <c r="C25" s="181"/>
    </row>
    <row r="26" spans="2:3">
      <c r="B26" s="182"/>
      <c r="C26" s="181"/>
    </row>
    <row r="27" spans="2:3">
      <c r="B27" s="182"/>
      <c r="C27" s="181"/>
    </row>
    <row r="28" spans="2:3">
      <c r="B28" s="182"/>
      <c r="C28" s="181"/>
    </row>
    <row r="29" spans="2:3">
      <c r="B29" s="182"/>
      <c r="C29" s="181"/>
    </row>
    <row r="30" spans="2:3">
      <c r="B30" s="182"/>
      <c r="C30" s="181"/>
    </row>
    <row r="31" spans="2:3">
      <c r="B31" s="182"/>
      <c r="C31" s="181"/>
    </row>
    <row r="32" spans="2:3">
      <c r="B32" s="182"/>
      <c r="C32" s="181"/>
    </row>
    <row r="33" spans="2:3">
      <c r="B33" s="182"/>
      <c r="C33" s="181"/>
    </row>
    <row r="34" spans="2:3">
      <c r="B34" s="182"/>
      <c r="C34" s="181"/>
    </row>
    <row r="35" spans="2:3">
      <c r="B35" s="182"/>
      <c r="C35" s="181"/>
    </row>
    <row r="36" spans="2:3">
      <c r="B36" s="182"/>
      <c r="C36" s="181"/>
    </row>
    <row r="37" spans="2:3">
      <c r="B37" s="182"/>
      <c r="C37" s="181"/>
    </row>
    <row r="38" spans="2:3">
      <c r="B38" s="182"/>
      <c r="C38" s="181"/>
    </row>
    <row r="39" spans="2:3">
      <c r="B39" s="182"/>
      <c r="C39" s="181"/>
    </row>
    <row r="40" spans="2:3">
      <c r="B40" s="181"/>
      <c r="C40" s="181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02B219-8921-4369-B35E-8EF51323AD6B}"/>
</file>

<file path=customXml/itemProps2.xml><?xml version="1.0" encoding="utf-8"?>
<ds:datastoreItem xmlns:ds="http://schemas.openxmlformats.org/officeDocument/2006/customXml" ds:itemID="{8E6A609B-606A-49E7-A87B-3FE09AD30F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Windows User</cp:lastModifiedBy>
  <cp:lastPrinted>2022-07-01T13:59:31Z</cp:lastPrinted>
  <dcterms:created xsi:type="dcterms:W3CDTF">2014-12-08T11:34:35Z</dcterms:created>
  <dcterms:modified xsi:type="dcterms:W3CDTF">2022-07-02T02:30:07Z</dcterms:modified>
</cp:coreProperties>
</file>